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2-23\C. MBRR (detailed schedules)\A9\"/>
    </mc:Choice>
  </mc:AlternateContent>
  <xr:revisionPtr revIDLastSave="0" documentId="8_{8529035C-1764-4BB5-8618-386C19603337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BUF!$A$1:$K$215</definedName>
    <definedName name="_xlnm.Print_Area" localSheetId="8">CPT!$A$1:$K$215</definedName>
    <definedName name="_xlnm.Print_Area" localSheetId="4">EKU!$A$1:$K$215</definedName>
    <definedName name="_xlnm.Print_Area" localSheetId="7">ETH!$A$1:$K$215</definedName>
    <definedName name="_xlnm.Print_Area" localSheetId="5">JHB!$A$1:$K$215</definedName>
    <definedName name="_xlnm.Print_Area" localSheetId="3">MAN!$A$1:$K$215</definedName>
    <definedName name="_xlnm.Print_Area" localSheetId="2">NMA!$A$1:$K$215</definedName>
    <definedName name="_xlnm.Print_Area" localSheetId="0">Summary!$A$1:$K$215</definedName>
    <definedName name="_xlnm.Print_Area" localSheetId="6">TSH!$A$1:$K$215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5" i="7" l="1"/>
  <c r="K193" i="2"/>
  <c r="J193" i="2"/>
  <c r="I193" i="2"/>
  <c r="I169" i="2" s="1"/>
  <c r="H193" i="2"/>
  <c r="G193" i="2"/>
  <c r="F193" i="2"/>
  <c r="E193" i="2"/>
  <c r="D193" i="2"/>
  <c r="C193" i="2"/>
  <c r="K193" i="3"/>
  <c r="J193" i="3"/>
  <c r="J169" i="3" s="1"/>
  <c r="I193" i="3"/>
  <c r="H193" i="3"/>
  <c r="G193" i="3"/>
  <c r="F193" i="3"/>
  <c r="E193" i="3"/>
  <c r="D193" i="3"/>
  <c r="C193" i="3"/>
  <c r="K193" i="4"/>
  <c r="K169" i="4" s="1"/>
  <c r="J193" i="4"/>
  <c r="I193" i="4"/>
  <c r="H193" i="4"/>
  <c r="G193" i="4"/>
  <c r="F193" i="4"/>
  <c r="E193" i="4"/>
  <c r="D193" i="4"/>
  <c r="C193" i="4"/>
  <c r="C169" i="4" s="1"/>
  <c r="K193" i="5"/>
  <c r="J193" i="5"/>
  <c r="I193" i="5"/>
  <c r="H193" i="5"/>
  <c r="G193" i="5"/>
  <c r="F193" i="5"/>
  <c r="E193" i="5"/>
  <c r="D193" i="5"/>
  <c r="D169" i="5" s="1"/>
  <c r="C193" i="5"/>
  <c r="K193" i="6"/>
  <c r="J193" i="6"/>
  <c r="I193" i="6"/>
  <c r="H193" i="6"/>
  <c r="G193" i="6"/>
  <c r="F193" i="6"/>
  <c r="E193" i="6"/>
  <c r="E169" i="6" s="1"/>
  <c r="E201" i="6" s="1"/>
  <c r="D193" i="6"/>
  <c r="C193" i="6"/>
  <c r="K193" i="7"/>
  <c r="J193" i="7"/>
  <c r="I193" i="7"/>
  <c r="H193" i="7"/>
  <c r="G193" i="7"/>
  <c r="F193" i="7"/>
  <c r="F169" i="7" s="1"/>
  <c r="E193" i="7"/>
  <c r="D193" i="7"/>
  <c r="C193" i="7"/>
  <c r="K193" i="8"/>
  <c r="J193" i="8"/>
  <c r="I193" i="8"/>
  <c r="H193" i="8"/>
  <c r="G193" i="8"/>
  <c r="G169" i="8" s="1"/>
  <c r="G201" i="8" s="1"/>
  <c r="F193" i="8"/>
  <c r="E193" i="8"/>
  <c r="D193" i="8"/>
  <c r="C193" i="8"/>
  <c r="K193" i="9"/>
  <c r="J193" i="9"/>
  <c r="I193" i="9"/>
  <c r="H193" i="9"/>
  <c r="H169" i="9" s="1"/>
  <c r="G193" i="9"/>
  <c r="F193" i="9"/>
  <c r="E193" i="9"/>
  <c r="D193" i="9"/>
  <c r="C193" i="9"/>
  <c r="K193" i="1"/>
  <c r="J193" i="1"/>
  <c r="I193" i="1"/>
  <c r="I169" i="1" s="1"/>
  <c r="H193" i="1"/>
  <c r="G193" i="1"/>
  <c r="F193" i="1"/>
  <c r="E193" i="1"/>
  <c r="D193" i="1"/>
  <c r="C193" i="1"/>
  <c r="K189" i="2"/>
  <c r="J189" i="2"/>
  <c r="J169" i="2" s="1"/>
  <c r="I189" i="2"/>
  <c r="H189" i="2"/>
  <c r="G189" i="2"/>
  <c r="F189" i="2"/>
  <c r="E189" i="2"/>
  <c r="D189" i="2"/>
  <c r="C189" i="2"/>
  <c r="K189" i="3"/>
  <c r="K169" i="3" s="1"/>
  <c r="J189" i="3"/>
  <c r="I189" i="3"/>
  <c r="H189" i="3"/>
  <c r="G189" i="3"/>
  <c r="F189" i="3"/>
  <c r="E189" i="3"/>
  <c r="D189" i="3"/>
  <c r="C189" i="3"/>
  <c r="C169" i="3" s="1"/>
  <c r="K189" i="4"/>
  <c r="J189" i="4"/>
  <c r="I189" i="4"/>
  <c r="H189" i="4"/>
  <c r="G189" i="4"/>
  <c r="F189" i="4"/>
  <c r="E189" i="4"/>
  <c r="D189" i="4"/>
  <c r="D169" i="4" s="1"/>
  <c r="D201" i="4" s="1"/>
  <c r="C189" i="4"/>
  <c r="K189" i="5"/>
  <c r="J189" i="5"/>
  <c r="I189" i="5"/>
  <c r="H189" i="5"/>
  <c r="G189" i="5"/>
  <c r="F189" i="5"/>
  <c r="E189" i="5"/>
  <c r="E169" i="5" s="1"/>
  <c r="D189" i="5"/>
  <c r="C189" i="5"/>
  <c r="K189" i="6"/>
  <c r="J189" i="6"/>
  <c r="I189" i="6"/>
  <c r="H189" i="6"/>
  <c r="G189" i="6"/>
  <c r="F189" i="6"/>
  <c r="F169" i="6" s="1"/>
  <c r="F201" i="6" s="1"/>
  <c r="E189" i="6"/>
  <c r="D189" i="6"/>
  <c r="C189" i="6"/>
  <c r="K189" i="7"/>
  <c r="J189" i="7"/>
  <c r="I189" i="7"/>
  <c r="H189" i="7"/>
  <c r="G189" i="7"/>
  <c r="G169" i="7" s="1"/>
  <c r="G201" i="7" s="1"/>
  <c r="F189" i="7"/>
  <c r="E189" i="7"/>
  <c r="D189" i="7"/>
  <c r="C189" i="7"/>
  <c r="K189" i="8"/>
  <c r="J189" i="8"/>
  <c r="I189" i="8"/>
  <c r="H189" i="8"/>
  <c r="H169" i="8" s="1"/>
  <c r="G189" i="8"/>
  <c r="F189" i="8"/>
  <c r="E189" i="8"/>
  <c r="D189" i="8"/>
  <c r="C189" i="8"/>
  <c r="K189" i="9"/>
  <c r="J189" i="9"/>
  <c r="I189" i="9"/>
  <c r="I169" i="9" s="1"/>
  <c r="I201" i="9" s="1"/>
  <c r="H189" i="9"/>
  <c r="G189" i="9"/>
  <c r="F189" i="9"/>
  <c r="E189" i="9"/>
  <c r="D189" i="9"/>
  <c r="C189" i="9"/>
  <c r="K189" i="1"/>
  <c r="J189" i="1"/>
  <c r="J169" i="1" s="1"/>
  <c r="I189" i="1"/>
  <c r="H189" i="1"/>
  <c r="G189" i="1"/>
  <c r="F189" i="1"/>
  <c r="E189" i="1"/>
  <c r="D189" i="1"/>
  <c r="C189" i="1"/>
  <c r="K186" i="2"/>
  <c r="K169" i="2" s="1"/>
  <c r="J186" i="2"/>
  <c r="I186" i="2"/>
  <c r="H186" i="2"/>
  <c r="G186" i="2"/>
  <c r="F186" i="2"/>
  <c r="E186" i="2"/>
  <c r="D186" i="2"/>
  <c r="C186" i="2"/>
  <c r="C169" i="2" s="1"/>
  <c r="K186" i="3"/>
  <c r="J186" i="3"/>
  <c r="I186" i="3"/>
  <c r="H186" i="3"/>
  <c r="G186" i="3"/>
  <c r="F186" i="3"/>
  <c r="E186" i="3"/>
  <c r="D186" i="3"/>
  <c r="D169" i="3" s="1"/>
  <c r="C186" i="3"/>
  <c r="K186" i="4"/>
  <c r="J186" i="4"/>
  <c r="I186" i="4"/>
  <c r="H186" i="4"/>
  <c r="G186" i="4"/>
  <c r="F186" i="4"/>
  <c r="E186" i="4"/>
  <c r="E169" i="4" s="1"/>
  <c r="E201" i="4" s="1"/>
  <c r="D186" i="4"/>
  <c r="C186" i="4"/>
  <c r="K186" i="5"/>
  <c r="J186" i="5"/>
  <c r="I186" i="5"/>
  <c r="H186" i="5"/>
  <c r="G186" i="5"/>
  <c r="F186" i="5"/>
  <c r="F169" i="5" s="1"/>
  <c r="E186" i="5"/>
  <c r="D186" i="5"/>
  <c r="C186" i="5"/>
  <c r="K186" i="6"/>
  <c r="J186" i="6"/>
  <c r="I186" i="6"/>
  <c r="H186" i="6"/>
  <c r="G186" i="6"/>
  <c r="G169" i="6" s="1"/>
  <c r="G201" i="6" s="1"/>
  <c r="F186" i="6"/>
  <c r="E186" i="6"/>
  <c r="D186" i="6"/>
  <c r="C186" i="6"/>
  <c r="K186" i="7"/>
  <c r="J186" i="7"/>
  <c r="I186" i="7"/>
  <c r="H186" i="7"/>
  <c r="H169" i="7" s="1"/>
  <c r="G186" i="7"/>
  <c r="F186" i="7"/>
  <c r="E186" i="7"/>
  <c r="D186" i="7"/>
  <c r="C186" i="7"/>
  <c r="K186" i="8"/>
  <c r="J186" i="8"/>
  <c r="I186" i="8"/>
  <c r="I169" i="8" s="1"/>
  <c r="H186" i="8"/>
  <c r="G186" i="8"/>
  <c r="F186" i="8"/>
  <c r="E186" i="8"/>
  <c r="D186" i="8"/>
  <c r="C186" i="8"/>
  <c r="K186" i="9"/>
  <c r="J186" i="9"/>
  <c r="J169" i="9" s="1"/>
  <c r="I186" i="9"/>
  <c r="H186" i="9"/>
  <c r="G186" i="9"/>
  <c r="F186" i="9"/>
  <c r="E186" i="9"/>
  <c r="D186" i="9"/>
  <c r="C186" i="9"/>
  <c r="K186" i="1"/>
  <c r="K169" i="1" s="1"/>
  <c r="J186" i="1"/>
  <c r="I186" i="1"/>
  <c r="H186" i="1"/>
  <c r="G186" i="1"/>
  <c r="F186" i="1"/>
  <c r="E186" i="1"/>
  <c r="D186" i="1"/>
  <c r="C186" i="1"/>
  <c r="C169" i="1" s="1"/>
  <c r="K182" i="2"/>
  <c r="J182" i="2"/>
  <c r="I182" i="2"/>
  <c r="H182" i="2"/>
  <c r="G182" i="2"/>
  <c r="F182" i="2"/>
  <c r="F169" i="2" s="1"/>
  <c r="E182" i="2"/>
  <c r="D182" i="2"/>
  <c r="D169" i="2" s="1"/>
  <c r="C182" i="2"/>
  <c r="K182" i="3"/>
  <c r="J182" i="3"/>
  <c r="I182" i="3"/>
  <c r="H182" i="3"/>
  <c r="G182" i="3"/>
  <c r="F182" i="3"/>
  <c r="E182" i="3"/>
  <c r="E169" i="3" s="1"/>
  <c r="D182" i="3"/>
  <c r="C182" i="3"/>
  <c r="K182" i="4"/>
  <c r="J182" i="4"/>
  <c r="I182" i="4"/>
  <c r="H182" i="4"/>
  <c r="G182" i="4"/>
  <c r="F182" i="4"/>
  <c r="F169" i="4" s="1"/>
  <c r="E182" i="4"/>
  <c r="D182" i="4"/>
  <c r="C182" i="4"/>
  <c r="K182" i="5"/>
  <c r="J182" i="5"/>
  <c r="I182" i="5"/>
  <c r="I169" i="5" s="1"/>
  <c r="H182" i="5"/>
  <c r="G182" i="5"/>
  <c r="G169" i="5" s="1"/>
  <c r="F182" i="5"/>
  <c r="E182" i="5"/>
  <c r="D182" i="5"/>
  <c r="C182" i="5"/>
  <c r="K182" i="6"/>
  <c r="J182" i="6"/>
  <c r="J169" i="6" s="1"/>
  <c r="I182" i="6"/>
  <c r="H182" i="6"/>
  <c r="H169" i="6" s="1"/>
  <c r="G182" i="6"/>
  <c r="F182" i="6"/>
  <c r="E182" i="6"/>
  <c r="D182" i="6"/>
  <c r="C182" i="6"/>
  <c r="K182" i="7"/>
  <c r="J182" i="7"/>
  <c r="I182" i="7"/>
  <c r="I169" i="7" s="1"/>
  <c r="I201" i="7" s="1"/>
  <c r="H182" i="7"/>
  <c r="G182" i="7"/>
  <c r="F182" i="7"/>
  <c r="E182" i="7"/>
  <c r="D182" i="7"/>
  <c r="C182" i="7"/>
  <c r="K182" i="8"/>
  <c r="J182" i="8"/>
  <c r="J169" i="8" s="1"/>
  <c r="I182" i="8"/>
  <c r="H182" i="8"/>
  <c r="G182" i="8"/>
  <c r="F182" i="8"/>
  <c r="E182" i="8"/>
  <c r="D182" i="8"/>
  <c r="D169" i="8" s="1"/>
  <c r="C182" i="8"/>
  <c r="K182" i="9"/>
  <c r="K169" i="9" s="1"/>
  <c r="K201" i="9" s="1"/>
  <c r="J182" i="9"/>
  <c r="I182" i="9"/>
  <c r="H182" i="9"/>
  <c r="G182" i="9"/>
  <c r="F182" i="9"/>
  <c r="E182" i="9"/>
  <c r="E169" i="9" s="1"/>
  <c r="D182" i="9"/>
  <c r="C182" i="9"/>
  <c r="C169" i="9" s="1"/>
  <c r="C201" i="9" s="1"/>
  <c r="K182" i="1"/>
  <c r="J182" i="1"/>
  <c r="I182" i="1"/>
  <c r="H182" i="1"/>
  <c r="G182" i="1"/>
  <c r="F182" i="1"/>
  <c r="E182" i="1"/>
  <c r="D182" i="1"/>
  <c r="D169" i="1" s="1"/>
  <c r="C182" i="1"/>
  <c r="K179" i="2"/>
  <c r="J179" i="2"/>
  <c r="I179" i="2"/>
  <c r="H179" i="2"/>
  <c r="G179" i="2"/>
  <c r="G169" i="2" s="1"/>
  <c r="G201" i="2" s="1"/>
  <c r="F179" i="2"/>
  <c r="E179" i="2"/>
  <c r="E169" i="2" s="1"/>
  <c r="E201" i="2" s="1"/>
  <c r="D179" i="2"/>
  <c r="C179" i="2"/>
  <c r="K179" i="3"/>
  <c r="J179" i="3"/>
  <c r="I179" i="3"/>
  <c r="H179" i="3"/>
  <c r="H169" i="3" s="1"/>
  <c r="G179" i="3"/>
  <c r="F179" i="3"/>
  <c r="F169" i="3" s="1"/>
  <c r="E179" i="3"/>
  <c r="D179" i="3"/>
  <c r="C179" i="3"/>
  <c r="K179" i="4"/>
  <c r="J179" i="4"/>
  <c r="I179" i="4"/>
  <c r="I169" i="4" s="1"/>
  <c r="H179" i="4"/>
  <c r="G179" i="4"/>
  <c r="G169" i="4" s="1"/>
  <c r="G201" i="4" s="1"/>
  <c r="F179" i="4"/>
  <c r="E179" i="4"/>
  <c r="D179" i="4"/>
  <c r="C179" i="4"/>
  <c r="K179" i="5"/>
  <c r="J179" i="5"/>
  <c r="J169" i="5" s="1"/>
  <c r="I179" i="5"/>
  <c r="H179" i="5"/>
  <c r="H169" i="5" s="1"/>
  <c r="G179" i="5"/>
  <c r="F179" i="5"/>
  <c r="E179" i="5"/>
  <c r="D179" i="5"/>
  <c r="C179" i="5"/>
  <c r="K179" i="6"/>
  <c r="K169" i="6" s="1"/>
  <c r="J179" i="6"/>
  <c r="I179" i="6"/>
  <c r="I169" i="6" s="1"/>
  <c r="H179" i="6"/>
  <c r="G179" i="6"/>
  <c r="F179" i="6"/>
  <c r="E179" i="6"/>
  <c r="D179" i="6"/>
  <c r="C179" i="6"/>
  <c r="C169" i="6" s="1"/>
  <c r="K179" i="7"/>
  <c r="J179" i="7"/>
  <c r="J169" i="7" s="1"/>
  <c r="I179" i="7"/>
  <c r="H179" i="7"/>
  <c r="G179" i="7"/>
  <c r="F179" i="7"/>
  <c r="E179" i="7"/>
  <c r="D179" i="7"/>
  <c r="D169" i="7" s="1"/>
  <c r="C179" i="7"/>
  <c r="K179" i="8"/>
  <c r="K169" i="8" s="1"/>
  <c r="J179" i="8"/>
  <c r="I179" i="8"/>
  <c r="H179" i="8"/>
  <c r="G179" i="8"/>
  <c r="F179" i="8"/>
  <c r="E179" i="8"/>
  <c r="E169" i="8" s="1"/>
  <c r="E201" i="8" s="1"/>
  <c r="D179" i="8"/>
  <c r="C179" i="8"/>
  <c r="C169" i="8" s="1"/>
  <c r="K179" i="9"/>
  <c r="J179" i="9"/>
  <c r="I179" i="9"/>
  <c r="H179" i="9"/>
  <c r="G179" i="9"/>
  <c r="F179" i="9"/>
  <c r="F169" i="9" s="1"/>
  <c r="E179" i="9"/>
  <c r="D179" i="9"/>
  <c r="D169" i="9" s="1"/>
  <c r="C179" i="9"/>
  <c r="K179" i="1"/>
  <c r="J179" i="1"/>
  <c r="I179" i="1"/>
  <c r="H179" i="1"/>
  <c r="G179" i="1"/>
  <c r="G169" i="1" s="1"/>
  <c r="G201" i="1" s="1"/>
  <c r="F179" i="1"/>
  <c r="E179" i="1"/>
  <c r="E169" i="1" s="1"/>
  <c r="E201" i="1" s="1"/>
  <c r="D179" i="1"/>
  <c r="C179" i="1"/>
  <c r="H169" i="2"/>
  <c r="I169" i="3"/>
  <c r="G169" i="3"/>
  <c r="J169" i="4"/>
  <c r="H169" i="4"/>
  <c r="K169" i="5"/>
  <c r="K201" i="5" s="1"/>
  <c r="C169" i="5"/>
  <c r="C201" i="5" s="1"/>
  <c r="D169" i="6"/>
  <c r="K169" i="7"/>
  <c r="K201" i="7" s="1"/>
  <c r="E169" i="7"/>
  <c r="C169" i="7"/>
  <c r="C201" i="7" s="1"/>
  <c r="F169" i="8"/>
  <c r="F201" i="8" s="1"/>
  <c r="G169" i="9"/>
  <c r="H169" i="1"/>
  <c r="F169" i="1"/>
  <c r="I165" i="2"/>
  <c r="G165" i="2"/>
  <c r="J165" i="3"/>
  <c r="H165" i="3"/>
  <c r="K165" i="4"/>
  <c r="I165" i="4"/>
  <c r="C165" i="4"/>
  <c r="J165" i="5"/>
  <c r="D165" i="5"/>
  <c r="K165" i="6"/>
  <c r="E165" i="6"/>
  <c r="E205" i="6" s="1"/>
  <c r="C165" i="6"/>
  <c r="F165" i="7"/>
  <c r="D165" i="7"/>
  <c r="G165" i="8"/>
  <c r="E165" i="8"/>
  <c r="H165" i="9"/>
  <c r="F165" i="9"/>
  <c r="I165" i="1"/>
  <c r="G165" i="1"/>
  <c r="K144" i="2"/>
  <c r="K165" i="2" s="1"/>
  <c r="J144" i="2"/>
  <c r="I144" i="2"/>
  <c r="H144" i="2"/>
  <c r="G144" i="2"/>
  <c r="F144" i="2"/>
  <c r="F165" i="2" s="1"/>
  <c r="E144" i="2"/>
  <c r="E165" i="2" s="1"/>
  <c r="D144" i="2"/>
  <c r="D165" i="2" s="1"/>
  <c r="C144" i="2"/>
  <c r="C165" i="2" s="1"/>
  <c r="K144" i="3"/>
  <c r="J144" i="3"/>
  <c r="I144" i="3"/>
  <c r="H144" i="3"/>
  <c r="G144" i="3"/>
  <c r="G165" i="3" s="1"/>
  <c r="F144" i="3"/>
  <c r="F165" i="3" s="1"/>
  <c r="E144" i="3"/>
  <c r="E165" i="3" s="1"/>
  <c r="D144" i="3"/>
  <c r="D165" i="3" s="1"/>
  <c r="C144" i="3"/>
  <c r="K144" i="4"/>
  <c r="J144" i="4"/>
  <c r="I144" i="4"/>
  <c r="H144" i="4"/>
  <c r="H165" i="4" s="1"/>
  <c r="G144" i="4"/>
  <c r="G165" i="4" s="1"/>
  <c r="F144" i="4"/>
  <c r="F165" i="4" s="1"/>
  <c r="E144" i="4"/>
  <c r="E165" i="4" s="1"/>
  <c r="D144" i="4"/>
  <c r="C144" i="4"/>
  <c r="K144" i="5"/>
  <c r="J144" i="5"/>
  <c r="I144" i="5"/>
  <c r="I165" i="5" s="1"/>
  <c r="H144" i="5"/>
  <c r="H165" i="5" s="1"/>
  <c r="G144" i="5"/>
  <c r="G165" i="5" s="1"/>
  <c r="F144" i="5"/>
  <c r="F165" i="5" s="1"/>
  <c r="E144" i="5"/>
  <c r="D144" i="5"/>
  <c r="C144" i="5"/>
  <c r="K144" i="6"/>
  <c r="J144" i="6"/>
  <c r="J165" i="6" s="1"/>
  <c r="I144" i="6"/>
  <c r="I165" i="6" s="1"/>
  <c r="H144" i="6"/>
  <c r="H165" i="6" s="1"/>
  <c r="G144" i="6"/>
  <c r="G165" i="6" s="1"/>
  <c r="F144" i="6"/>
  <c r="E144" i="6"/>
  <c r="D144" i="6"/>
  <c r="C144" i="6"/>
  <c r="K144" i="7"/>
  <c r="K165" i="7" s="1"/>
  <c r="K205" i="7" s="1"/>
  <c r="J144" i="7"/>
  <c r="J165" i="7" s="1"/>
  <c r="I144" i="7"/>
  <c r="I165" i="7" s="1"/>
  <c r="H144" i="7"/>
  <c r="H165" i="7" s="1"/>
  <c r="G144" i="7"/>
  <c r="F144" i="7"/>
  <c r="E144" i="7"/>
  <c r="D144" i="7"/>
  <c r="C144" i="7"/>
  <c r="C165" i="7" s="1"/>
  <c r="K144" i="8"/>
  <c r="K165" i="8" s="1"/>
  <c r="J144" i="8"/>
  <c r="J165" i="8" s="1"/>
  <c r="I144" i="8"/>
  <c r="I165" i="8" s="1"/>
  <c r="H144" i="8"/>
  <c r="G144" i="8"/>
  <c r="F144" i="8"/>
  <c r="E144" i="8"/>
  <c r="D144" i="8"/>
  <c r="D165" i="8" s="1"/>
  <c r="C144" i="8"/>
  <c r="C165" i="8" s="1"/>
  <c r="K144" i="9"/>
  <c r="K165" i="9" s="1"/>
  <c r="J144" i="9"/>
  <c r="J165" i="9" s="1"/>
  <c r="I144" i="9"/>
  <c r="H144" i="9"/>
  <c r="G144" i="9"/>
  <c r="F144" i="9"/>
  <c r="E144" i="9"/>
  <c r="E165" i="9" s="1"/>
  <c r="D144" i="9"/>
  <c r="D165" i="9" s="1"/>
  <c r="C144" i="9"/>
  <c r="C165" i="9" s="1"/>
  <c r="K144" i="1"/>
  <c r="K165" i="1" s="1"/>
  <c r="J144" i="1"/>
  <c r="I144" i="1"/>
  <c r="H144" i="1"/>
  <c r="G144" i="1"/>
  <c r="F144" i="1"/>
  <c r="F165" i="1" s="1"/>
  <c r="E144" i="1"/>
  <c r="E165" i="1" s="1"/>
  <c r="D144" i="1"/>
  <c r="D165" i="1" s="1"/>
  <c r="C144" i="1"/>
  <c r="C165" i="1" s="1"/>
  <c r="K134" i="2"/>
  <c r="I134" i="2"/>
  <c r="G134" i="2"/>
  <c r="F134" i="2"/>
  <c r="E134" i="2"/>
  <c r="D134" i="2"/>
  <c r="C134" i="2"/>
  <c r="J134" i="3"/>
  <c r="H134" i="3"/>
  <c r="G134" i="3"/>
  <c r="F134" i="3"/>
  <c r="E134" i="3"/>
  <c r="D134" i="3"/>
  <c r="K134" i="4"/>
  <c r="I134" i="4"/>
  <c r="H134" i="4"/>
  <c r="G134" i="4"/>
  <c r="F134" i="4"/>
  <c r="E134" i="4"/>
  <c r="C134" i="4"/>
  <c r="J134" i="5"/>
  <c r="I134" i="5"/>
  <c r="H134" i="5"/>
  <c r="G134" i="5"/>
  <c r="F134" i="5"/>
  <c r="D134" i="5"/>
  <c r="K134" i="6"/>
  <c r="J134" i="6"/>
  <c r="I134" i="6"/>
  <c r="H134" i="6"/>
  <c r="G134" i="6"/>
  <c r="E134" i="6"/>
  <c r="C134" i="6"/>
  <c r="K134" i="7"/>
  <c r="J134" i="7"/>
  <c r="I134" i="7"/>
  <c r="H134" i="7"/>
  <c r="F134" i="7"/>
  <c r="D134" i="7"/>
  <c r="C134" i="7"/>
  <c r="K134" i="8"/>
  <c r="J134" i="8"/>
  <c r="I134" i="8"/>
  <c r="G134" i="8"/>
  <c r="E134" i="8"/>
  <c r="D134" i="8"/>
  <c r="C134" i="8"/>
  <c r="K134" i="9"/>
  <c r="J134" i="9"/>
  <c r="H134" i="9"/>
  <c r="F134" i="9"/>
  <c r="E134" i="9"/>
  <c r="D134" i="9"/>
  <c r="C134" i="9"/>
  <c r="K134" i="1"/>
  <c r="I134" i="1"/>
  <c r="G134" i="1"/>
  <c r="F134" i="1"/>
  <c r="E134" i="1"/>
  <c r="D134" i="1"/>
  <c r="C134" i="1"/>
  <c r="K125" i="2"/>
  <c r="J125" i="2"/>
  <c r="I125" i="2"/>
  <c r="H125" i="2"/>
  <c r="G125" i="2"/>
  <c r="F125" i="2"/>
  <c r="E125" i="2"/>
  <c r="D125" i="2"/>
  <c r="C125" i="2"/>
  <c r="K125" i="3"/>
  <c r="J125" i="3"/>
  <c r="I125" i="3"/>
  <c r="H125" i="3"/>
  <c r="G125" i="3"/>
  <c r="F125" i="3"/>
  <c r="E125" i="3"/>
  <c r="D125" i="3"/>
  <c r="D101" i="3" s="1"/>
  <c r="C125" i="3"/>
  <c r="K125" i="4"/>
  <c r="J125" i="4"/>
  <c r="I125" i="4"/>
  <c r="H125" i="4"/>
  <c r="G125" i="4"/>
  <c r="F125" i="4"/>
  <c r="E125" i="4"/>
  <c r="E101" i="4" s="1"/>
  <c r="D125" i="4"/>
  <c r="C125" i="4"/>
  <c r="K125" i="5"/>
  <c r="J125" i="5"/>
  <c r="I125" i="5"/>
  <c r="H125" i="5"/>
  <c r="G125" i="5"/>
  <c r="F125" i="5"/>
  <c r="F101" i="5" s="1"/>
  <c r="E125" i="5"/>
  <c r="D125" i="5"/>
  <c r="C125" i="5"/>
  <c r="K125" i="6"/>
  <c r="J125" i="6"/>
  <c r="I125" i="6"/>
  <c r="H125" i="6"/>
  <c r="G125" i="6"/>
  <c r="G101" i="6" s="1"/>
  <c r="F125" i="6"/>
  <c r="E125" i="6"/>
  <c r="D125" i="6"/>
  <c r="C125" i="6"/>
  <c r="K125" i="7"/>
  <c r="J125" i="7"/>
  <c r="I125" i="7"/>
  <c r="H125" i="7"/>
  <c r="G125" i="7"/>
  <c r="F125" i="7"/>
  <c r="E125" i="7"/>
  <c r="D125" i="7"/>
  <c r="C125" i="7"/>
  <c r="K125" i="8"/>
  <c r="J125" i="8"/>
  <c r="I125" i="8"/>
  <c r="H125" i="8"/>
  <c r="G125" i="8"/>
  <c r="F125" i="8"/>
  <c r="E125" i="8"/>
  <c r="D125" i="8"/>
  <c r="C125" i="8"/>
  <c r="K125" i="9"/>
  <c r="J125" i="9"/>
  <c r="I125" i="9"/>
  <c r="H125" i="9"/>
  <c r="G125" i="9"/>
  <c r="F125" i="9"/>
  <c r="E125" i="9"/>
  <c r="D125" i="9"/>
  <c r="C125" i="9"/>
  <c r="K125" i="1"/>
  <c r="J125" i="1"/>
  <c r="I125" i="1"/>
  <c r="H125" i="1"/>
  <c r="G125" i="1"/>
  <c r="F125" i="1"/>
  <c r="E125" i="1"/>
  <c r="D125" i="1"/>
  <c r="C125" i="1"/>
  <c r="C101" i="1" s="1"/>
  <c r="K121" i="2"/>
  <c r="J121" i="2"/>
  <c r="I121" i="2"/>
  <c r="H121" i="2"/>
  <c r="G121" i="2"/>
  <c r="F121" i="2"/>
  <c r="E121" i="2"/>
  <c r="D121" i="2"/>
  <c r="C121" i="2"/>
  <c r="K121" i="3"/>
  <c r="J121" i="3"/>
  <c r="I121" i="3"/>
  <c r="H121" i="3"/>
  <c r="G121" i="3"/>
  <c r="F121" i="3"/>
  <c r="E121" i="3"/>
  <c r="D121" i="3"/>
  <c r="C121" i="3"/>
  <c r="K121" i="4"/>
  <c r="J121" i="4"/>
  <c r="I121" i="4"/>
  <c r="H121" i="4"/>
  <c r="G121" i="4"/>
  <c r="F121" i="4"/>
  <c r="E121" i="4"/>
  <c r="D121" i="4"/>
  <c r="C121" i="4"/>
  <c r="K121" i="5"/>
  <c r="J121" i="5"/>
  <c r="I121" i="5"/>
  <c r="H121" i="5"/>
  <c r="G121" i="5"/>
  <c r="F121" i="5"/>
  <c r="E121" i="5"/>
  <c r="D121" i="5"/>
  <c r="C121" i="5"/>
  <c r="K121" i="6"/>
  <c r="J121" i="6"/>
  <c r="I121" i="6"/>
  <c r="H121" i="6"/>
  <c r="G121" i="6"/>
  <c r="F121" i="6"/>
  <c r="E121" i="6"/>
  <c r="D121" i="6"/>
  <c r="C121" i="6"/>
  <c r="K121" i="7"/>
  <c r="J121" i="7"/>
  <c r="I121" i="7"/>
  <c r="H121" i="7"/>
  <c r="G121" i="7"/>
  <c r="F121" i="7"/>
  <c r="E121" i="7"/>
  <c r="D121" i="7"/>
  <c r="C121" i="7"/>
  <c r="K121" i="8"/>
  <c r="J121" i="8"/>
  <c r="I121" i="8"/>
  <c r="H121" i="8"/>
  <c r="G121" i="8"/>
  <c r="F121" i="8"/>
  <c r="E121" i="8"/>
  <c r="D121" i="8"/>
  <c r="C121" i="8"/>
  <c r="K121" i="9"/>
  <c r="J121" i="9"/>
  <c r="I121" i="9"/>
  <c r="H121" i="9"/>
  <c r="G121" i="9"/>
  <c r="F121" i="9"/>
  <c r="E121" i="9"/>
  <c r="D121" i="9"/>
  <c r="C121" i="9"/>
  <c r="K121" i="1"/>
  <c r="J121" i="1"/>
  <c r="I121" i="1"/>
  <c r="H121" i="1"/>
  <c r="G121" i="1"/>
  <c r="F121" i="1"/>
  <c r="E121" i="1"/>
  <c r="D121" i="1"/>
  <c r="C121" i="1"/>
  <c r="K118" i="2"/>
  <c r="J118" i="2"/>
  <c r="I118" i="2"/>
  <c r="H118" i="2"/>
  <c r="G118" i="2"/>
  <c r="F118" i="2"/>
  <c r="E118" i="2"/>
  <c r="D118" i="2"/>
  <c r="C118" i="2"/>
  <c r="K118" i="3"/>
  <c r="J118" i="3"/>
  <c r="I118" i="3"/>
  <c r="H118" i="3"/>
  <c r="G118" i="3"/>
  <c r="F118" i="3"/>
  <c r="E118" i="3"/>
  <c r="D118" i="3"/>
  <c r="C118" i="3"/>
  <c r="K118" i="4"/>
  <c r="J118" i="4"/>
  <c r="I118" i="4"/>
  <c r="H118" i="4"/>
  <c r="G118" i="4"/>
  <c r="F118" i="4"/>
  <c r="E118" i="4"/>
  <c r="D118" i="4"/>
  <c r="C118" i="4"/>
  <c r="K118" i="5"/>
  <c r="J118" i="5"/>
  <c r="I118" i="5"/>
  <c r="H118" i="5"/>
  <c r="G118" i="5"/>
  <c r="F118" i="5"/>
  <c r="E118" i="5"/>
  <c r="D118" i="5"/>
  <c r="C118" i="5"/>
  <c r="K118" i="6"/>
  <c r="J118" i="6"/>
  <c r="I118" i="6"/>
  <c r="H118" i="6"/>
  <c r="G118" i="6"/>
  <c r="F118" i="6"/>
  <c r="E118" i="6"/>
  <c r="D118" i="6"/>
  <c r="C118" i="6"/>
  <c r="K118" i="7"/>
  <c r="J118" i="7"/>
  <c r="I118" i="7"/>
  <c r="H118" i="7"/>
  <c r="G118" i="7"/>
  <c r="F118" i="7"/>
  <c r="E118" i="7"/>
  <c r="D118" i="7"/>
  <c r="C118" i="7"/>
  <c r="K118" i="8"/>
  <c r="J118" i="8"/>
  <c r="I118" i="8"/>
  <c r="H118" i="8"/>
  <c r="G118" i="8"/>
  <c r="F118" i="8"/>
  <c r="E118" i="8"/>
  <c r="D118" i="8"/>
  <c r="C118" i="8"/>
  <c r="K118" i="9"/>
  <c r="J118" i="9"/>
  <c r="I118" i="9"/>
  <c r="H118" i="9"/>
  <c r="G118" i="9"/>
  <c r="F118" i="9"/>
  <c r="E118" i="9"/>
  <c r="D118" i="9"/>
  <c r="C118" i="9"/>
  <c r="K118" i="1"/>
  <c r="J118" i="1"/>
  <c r="I118" i="1"/>
  <c r="H118" i="1"/>
  <c r="G118" i="1"/>
  <c r="F118" i="1"/>
  <c r="E118" i="1"/>
  <c r="D118" i="1"/>
  <c r="C118" i="1"/>
  <c r="K114" i="2"/>
  <c r="J114" i="2"/>
  <c r="I114" i="2"/>
  <c r="H114" i="2"/>
  <c r="G114" i="2"/>
  <c r="F114" i="2"/>
  <c r="F101" i="2" s="1"/>
  <c r="E114" i="2"/>
  <c r="D114" i="2"/>
  <c r="C114" i="2"/>
  <c r="K114" i="3"/>
  <c r="J114" i="3"/>
  <c r="J101" i="3" s="1"/>
  <c r="I114" i="3"/>
  <c r="H114" i="3"/>
  <c r="G114" i="3"/>
  <c r="G101" i="3" s="1"/>
  <c r="F114" i="3"/>
  <c r="E114" i="3"/>
  <c r="D114" i="3"/>
  <c r="C114" i="3"/>
  <c r="K114" i="4"/>
  <c r="J114" i="4"/>
  <c r="I114" i="4"/>
  <c r="H114" i="4"/>
  <c r="H101" i="4" s="1"/>
  <c r="G114" i="4"/>
  <c r="F114" i="4"/>
  <c r="E114" i="4"/>
  <c r="D114" i="4"/>
  <c r="C114" i="4"/>
  <c r="K114" i="5"/>
  <c r="J114" i="5"/>
  <c r="I114" i="5"/>
  <c r="I101" i="5" s="1"/>
  <c r="H114" i="5"/>
  <c r="G114" i="5"/>
  <c r="F114" i="5"/>
  <c r="E114" i="5"/>
  <c r="D114" i="5"/>
  <c r="C114" i="5"/>
  <c r="K114" i="6"/>
  <c r="J114" i="6"/>
  <c r="J101" i="6" s="1"/>
  <c r="I114" i="6"/>
  <c r="H114" i="6"/>
  <c r="G114" i="6"/>
  <c r="F114" i="6"/>
  <c r="E114" i="6"/>
  <c r="D114" i="6"/>
  <c r="C114" i="6"/>
  <c r="K114" i="7"/>
  <c r="K101" i="7" s="1"/>
  <c r="J114" i="7"/>
  <c r="I114" i="7"/>
  <c r="H114" i="7"/>
  <c r="G114" i="7"/>
  <c r="F114" i="7"/>
  <c r="E114" i="7"/>
  <c r="D114" i="7"/>
  <c r="C114" i="7"/>
  <c r="C101" i="7" s="1"/>
  <c r="K114" i="8"/>
  <c r="J114" i="8"/>
  <c r="I114" i="8"/>
  <c r="H114" i="8"/>
  <c r="G114" i="8"/>
  <c r="G101" i="8" s="1"/>
  <c r="F114" i="8"/>
  <c r="E114" i="8"/>
  <c r="D114" i="8"/>
  <c r="C114" i="8"/>
  <c r="K114" i="9"/>
  <c r="J114" i="9"/>
  <c r="I114" i="9"/>
  <c r="H114" i="9"/>
  <c r="G114" i="9"/>
  <c r="F114" i="9"/>
  <c r="E114" i="9"/>
  <c r="E101" i="9" s="1"/>
  <c r="D114" i="9"/>
  <c r="C114" i="9"/>
  <c r="K114" i="1"/>
  <c r="J114" i="1"/>
  <c r="I114" i="1"/>
  <c r="H114" i="1"/>
  <c r="G114" i="1"/>
  <c r="F114" i="1"/>
  <c r="F101" i="1" s="1"/>
  <c r="E114" i="1"/>
  <c r="D114" i="1"/>
  <c r="C114" i="1"/>
  <c r="K111" i="2"/>
  <c r="J111" i="2"/>
  <c r="I111" i="2"/>
  <c r="H111" i="2"/>
  <c r="H101" i="2" s="1"/>
  <c r="G111" i="2"/>
  <c r="G101" i="2" s="1"/>
  <c r="F111" i="2"/>
  <c r="E111" i="2"/>
  <c r="D111" i="2"/>
  <c r="C111" i="2"/>
  <c r="K111" i="3"/>
  <c r="J111" i="3"/>
  <c r="I111" i="3"/>
  <c r="I101" i="3" s="1"/>
  <c r="H111" i="3"/>
  <c r="G111" i="3"/>
  <c r="F111" i="3"/>
  <c r="E111" i="3"/>
  <c r="D111" i="3"/>
  <c r="C111" i="3"/>
  <c r="C101" i="3" s="1"/>
  <c r="K111" i="4"/>
  <c r="J111" i="4"/>
  <c r="J101" i="4" s="1"/>
  <c r="I111" i="4"/>
  <c r="H111" i="4"/>
  <c r="G111" i="4"/>
  <c r="F111" i="4"/>
  <c r="E111" i="4"/>
  <c r="D111" i="4"/>
  <c r="C111" i="4"/>
  <c r="K111" i="5"/>
  <c r="K101" i="5" s="1"/>
  <c r="J111" i="5"/>
  <c r="I111" i="5"/>
  <c r="H111" i="5"/>
  <c r="G111" i="5"/>
  <c r="F111" i="5"/>
  <c r="E111" i="5"/>
  <c r="E101" i="5" s="1"/>
  <c r="D111" i="5"/>
  <c r="C111" i="5"/>
  <c r="C101" i="5" s="1"/>
  <c r="K111" i="6"/>
  <c r="J111" i="6"/>
  <c r="I111" i="6"/>
  <c r="H111" i="6"/>
  <c r="G111" i="6"/>
  <c r="F111" i="6"/>
  <c r="F101" i="6" s="1"/>
  <c r="E111" i="6"/>
  <c r="D111" i="6"/>
  <c r="D101" i="6" s="1"/>
  <c r="C111" i="6"/>
  <c r="K111" i="7"/>
  <c r="J111" i="7"/>
  <c r="I111" i="7"/>
  <c r="H111" i="7"/>
  <c r="G111" i="7"/>
  <c r="G101" i="7" s="1"/>
  <c r="F111" i="7"/>
  <c r="E111" i="7"/>
  <c r="E101" i="7" s="1"/>
  <c r="D111" i="7"/>
  <c r="D101" i="7" s="1"/>
  <c r="C111" i="7"/>
  <c r="K111" i="8"/>
  <c r="J111" i="8"/>
  <c r="I111" i="8"/>
  <c r="H111" i="8"/>
  <c r="G111" i="8"/>
  <c r="F111" i="8"/>
  <c r="F101" i="8" s="1"/>
  <c r="E111" i="8"/>
  <c r="E101" i="8" s="1"/>
  <c r="D111" i="8"/>
  <c r="C111" i="8"/>
  <c r="K111" i="9"/>
  <c r="J111" i="9"/>
  <c r="I111" i="9"/>
  <c r="I101" i="9" s="1"/>
  <c r="H111" i="9"/>
  <c r="G111" i="9"/>
  <c r="G101" i="9" s="1"/>
  <c r="F111" i="9"/>
  <c r="F101" i="9" s="1"/>
  <c r="E111" i="9"/>
  <c r="D111" i="9"/>
  <c r="C111" i="9"/>
  <c r="K111" i="1"/>
  <c r="J111" i="1"/>
  <c r="J101" i="1" s="1"/>
  <c r="I111" i="1"/>
  <c r="H111" i="1"/>
  <c r="H101" i="1" s="1"/>
  <c r="G111" i="1"/>
  <c r="F111" i="1"/>
  <c r="E111" i="1"/>
  <c r="D111" i="1"/>
  <c r="C111" i="1"/>
  <c r="J101" i="2"/>
  <c r="K101" i="3"/>
  <c r="D101" i="4"/>
  <c r="C101" i="4"/>
  <c r="E101" i="6"/>
  <c r="C101" i="6"/>
  <c r="H101" i="8"/>
  <c r="D101" i="8"/>
  <c r="I101" i="1"/>
  <c r="K93" i="2"/>
  <c r="J93" i="2"/>
  <c r="I93" i="2"/>
  <c r="H93" i="2"/>
  <c r="G93" i="2"/>
  <c r="F93" i="2"/>
  <c r="E93" i="2"/>
  <c r="D93" i="2"/>
  <c r="C93" i="2"/>
  <c r="K93" i="3"/>
  <c r="J93" i="3"/>
  <c r="I93" i="3"/>
  <c r="H93" i="3"/>
  <c r="G93" i="3"/>
  <c r="F93" i="3"/>
  <c r="E93" i="3"/>
  <c r="D93" i="3"/>
  <c r="C93" i="3"/>
  <c r="K93" i="4"/>
  <c r="J93" i="4"/>
  <c r="I93" i="4"/>
  <c r="H93" i="4"/>
  <c r="G93" i="4"/>
  <c r="F93" i="4"/>
  <c r="E93" i="4"/>
  <c r="D93" i="4"/>
  <c r="C93" i="4"/>
  <c r="K93" i="5"/>
  <c r="J93" i="5"/>
  <c r="I93" i="5"/>
  <c r="H93" i="5"/>
  <c r="G93" i="5"/>
  <c r="F93" i="5"/>
  <c r="E93" i="5"/>
  <c r="D93" i="5"/>
  <c r="C93" i="5"/>
  <c r="K93" i="6"/>
  <c r="J93" i="6"/>
  <c r="I93" i="6"/>
  <c r="H93" i="6"/>
  <c r="G93" i="6"/>
  <c r="F93" i="6"/>
  <c r="E93" i="6"/>
  <c r="D93" i="6"/>
  <c r="C93" i="6"/>
  <c r="K93" i="7"/>
  <c r="J93" i="7"/>
  <c r="I93" i="7"/>
  <c r="H93" i="7"/>
  <c r="G93" i="7"/>
  <c r="F93" i="7"/>
  <c r="E93" i="7"/>
  <c r="D93" i="7"/>
  <c r="C93" i="7"/>
  <c r="K93" i="8"/>
  <c r="J93" i="8"/>
  <c r="I93" i="8"/>
  <c r="H93" i="8"/>
  <c r="G93" i="8"/>
  <c r="F93" i="8"/>
  <c r="E93" i="8"/>
  <c r="D93" i="8"/>
  <c r="C93" i="8"/>
  <c r="K93" i="9"/>
  <c r="J93" i="9"/>
  <c r="J69" i="9" s="1"/>
  <c r="I93" i="9"/>
  <c r="H93" i="9"/>
  <c r="G93" i="9"/>
  <c r="F93" i="9"/>
  <c r="E93" i="9"/>
  <c r="D93" i="9"/>
  <c r="C93" i="9"/>
  <c r="K93" i="1"/>
  <c r="K69" i="1" s="1"/>
  <c r="J93" i="1"/>
  <c r="I93" i="1"/>
  <c r="H93" i="1"/>
  <c r="G93" i="1"/>
  <c r="F93" i="1"/>
  <c r="E93" i="1"/>
  <c r="D93" i="1"/>
  <c r="C93" i="1"/>
  <c r="C69" i="1" s="1"/>
  <c r="K89" i="2"/>
  <c r="J89" i="2"/>
  <c r="I89" i="2"/>
  <c r="H89" i="2"/>
  <c r="G89" i="2"/>
  <c r="F89" i="2"/>
  <c r="E89" i="2"/>
  <c r="D89" i="2"/>
  <c r="D69" i="2" s="1"/>
  <c r="C89" i="2"/>
  <c r="K89" i="3"/>
  <c r="J89" i="3"/>
  <c r="I89" i="3"/>
  <c r="H89" i="3"/>
  <c r="G89" i="3"/>
  <c r="F89" i="3"/>
  <c r="E89" i="3"/>
  <c r="D89" i="3"/>
  <c r="C89" i="3"/>
  <c r="K89" i="4"/>
  <c r="J89" i="4"/>
  <c r="I89" i="4"/>
  <c r="H89" i="4"/>
  <c r="G89" i="4"/>
  <c r="F89" i="4"/>
  <c r="F69" i="4" s="1"/>
  <c r="E89" i="4"/>
  <c r="D89" i="4"/>
  <c r="C89" i="4"/>
  <c r="K89" i="5"/>
  <c r="J89" i="5"/>
  <c r="I89" i="5"/>
  <c r="H89" i="5"/>
  <c r="G89" i="5"/>
  <c r="G69" i="5" s="1"/>
  <c r="F89" i="5"/>
  <c r="E89" i="5"/>
  <c r="D89" i="5"/>
  <c r="C89" i="5"/>
  <c r="K89" i="6"/>
  <c r="J89" i="6"/>
  <c r="I89" i="6"/>
  <c r="H89" i="6"/>
  <c r="H69" i="6" s="1"/>
  <c r="G89" i="6"/>
  <c r="F89" i="6"/>
  <c r="E89" i="6"/>
  <c r="D89" i="6"/>
  <c r="C89" i="6"/>
  <c r="K89" i="7"/>
  <c r="J89" i="7"/>
  <c r="I89" i="7"/>
  <c r="H89" i="7"/>
  <c r="G89" i="7"/>
  <c r="F89" i="7"/>
  <c r="E89" i="7"/>
  <c r="D89" i="7"/>
  <c r="C89" i="7"/>
  <c r="K89" i="8"/>
  <c r="J89" i="8"/>
  <c r="J69" i="8" s="1"/>
  <c r="I89" i="8"/>
  <c r="H89" i="8"/>
  <c r="G89" i="8"/>
  <c r="F89" i="8"/>
  <c r="E89" i="8"/>
  <c r="D89" i="8"/>
  <c r="C89" i="8"/>
  <c r="K89" i="9"/>
  <c r="K69" i="9" s="1"/>
  <c r="J89" i="9"/>
  <c r="I89" i="9"/>
  <c r="H89" i="9"/>
  <c r="G89" i="9"/>
  <c r="F89" i="9"/>
  <c r="E89" i="9"/>
  <c r="D89" i="9"/>
  <c r="C89" i="9"/>
  <c r="C69" i="9" s="1"/>
  <c r="K89" i="1"/>
  <c r="J89" i="1"/>
  <c r="I89" i="1"/>
  <c r="H89" i="1"/>
  <c r="G89" i="1"/>
  <c r="F89" i="1"/>
  <c r="E89" i="1"/>
  <c r="D89" i="1"/>
  <c r="D69" i="1" s="1"/>
  <c r="C89" i="1"/>
  <c r="K86" i="2"/>
  <c r="J86" i="2"/>
  <c r="I86" i="2"/>
  <c r="H86" i="2"/>
  <c r="G86" i="2"/>
  <c r="F86" i="2"/>
  <c r="E86" i="2"/>
  <c r="E69" i="2" s="1"/>
  <c r="D86" i="2"/>
  <c r="C86" i="2"/>
  <c r="K86" i="3"/>
  <c r="J86" i="3"/>
  <c r="I86" i="3"/>
  <c r="H86" i="3"/>
  <c r="G86" i="3"/>
  <c r="F86" i="3"/>
  <c r="F69" i="3" s="1"/>
  <c r="E86" i="3"/>
  <c r="D86" i="3"/>
  <c r="C86" i="3"/>
  <c r="K86" i="4"/>
  <c r="J86" i="4"/>
  <c r="I86" i="4"/>
  <c r="H86" i="4"/>
  <c r="G86" i="4"/>
  <c r="G69" i="4" s="1"/>
  <c r="F86" i="4"/>
  <c r="E86" i="4"/>
  <c r="D86" i="4"/>
  <c r="C86" i="4"/>
  <c r="K86" i="5"/>
  <c r="J86" i="5"/>
  <c r="I86" i="5"/>
  <c r="H86" i="5"/>
  <c r="H69" i="5" s="1"/>
  <c r="G86" i="5"/>
  <c r="F86" i="5"/>
  <c r="E86" i="5"/>
  <c r="D86" i="5"/>
  <c r="C86" i="5"/>
  <c r="K86" i="6"/>
  <c r="J86" i="6"/>
  <c r="I86" i="6"/>
  <c r="I69" i="6" s="1"/>
  <c r="H86" i="6"/>
  <c r="G86" i="6"/>
  <c r="F86" i="6"/>
  <c r="E86" i="6"/>
  <c r="D86" i="6"/>
  <c r="C86" i="6"/>
  <c r="K86" i="7"/>
  <c r="J86" i="7"/>
  <c r="J69" i="7" s="1"/>
  <c r="I86" i="7"/>
  <c r="H86" i="7"/>
  <c r="G86" i="7"/>
  <c r="F86" i="7"/>
  <c r="E86" i="7"/>
  <c r="D86" i="7"/>
  <c r="C86" i="7"/>
  <c r="K86" i="8"/>
  <c r="K69" i="8" s="1"/>
  <c r="J86" i="8"/>
  <c r="I86" i="8"/>
  <c r="H86" i="8"/>
  <c r="G86" i="8"/>
  <c r="F86" i="8"/>
  <c r="E86" i="8"/>
  <c r="D86" i="8"/>
  <c r="C86" i="8"/>
  <c r="C69" i="8" s="1"/>
  <c r="K86" i="9"/>
  <c r="J86" i="9"/>
  <c r="I86" i="9"/>
  <c r="H86" i="9"/>
  <c r="G86" i="9"/>
  <c r="F86" i="9"/>
  <c r="E86" i="9"/>
  <c r="D86" i="9"/>
  <c r="D69" i="9" s="1"/>
  <c r="C86" i="9"/>
  <c r="K86" i="1"/>
  <c r="J86" i="1"/>
  <c r="I86" i="1"/>
  <c r="H86" i="1"/>
  <c r="G86" i="1"/>
  <c r="F86" i="1"/>
  <c r="E86" i="1"/>
  <c r="E69" i="1" s="1"/>
  <c r="D86" i="1"/>
  <c r="C86" i="1"/>
  <c r="K82" i="2"/>
  <c r="J82" i="2"/>
  <c r="I82" i="2"/>
  <c r="I69" i="2" s="1"/>
  <c r="H82" i="2"/>
  <c r="G82" i="2"/>
  <c r="F82" i="2"/>
  <c r="E82" i="2"/>
  <c r="D82" i="2"/>
  <c r="C82" i="2"/>
  <c r="K82" i="3"/>
  <c r="J82" i="3"/>
  <c r="J69" i="3" s="1"/>
  <c r="I82" i="3"/>
  <c r="H82" i="3"/>
  <c r="G82" i="3"/>
  <c r="G69" i="3" s="1"/>
  <c r="F82" i="3"/>
  <c r="E82" i="3"/>
  <c r="D82" i="3"/>
  <c r="C82" i="3"/>
  <c r="K82" i="4"/>
  <c r="K69" i="4" s="1"/>
  <c r="J82" i="4"/>
  <c r="I82" i="4"/>
  <c r="H82" i="4"/>
  <c r="H69" i="4" s="1"/>
  <c r="G82" i="4"/>
  <c r="F82" i="4"/>
  <c r="E82" i="4"/>
  <c r="D82" i="4"/>
  <c r="C82" i="4"/>
  <c r="K82" i="5"/>
  <c r="J82" i="5"/>
  <c r="I82" i="5"/>
  <c r="I69" i="5" s="1"/>
  <c r="H82" i="5"/>
  <c r="G82" i="5"/>
  <c r="F82" i="5"/>
  <c r="E82" i="5"/>
  <c r="D82" i="5"/>
  <c r="D69" i="5" s="1"/>
  <c r="C82" i="5"/>
  <c r="K82" i="6"/>
  <c r="J82" i="6"/>
  <c r="I82" i="6"/>
  <c r="H82" i="6"/>
  <c r="G82" i="6"/>
  <c r="F82" i="6"/>
  <c r="E82" i="6"/>
  <c r="E69" i="6" s="1"/>
  <c r="D82" i="6"/>
  <c r="C82" i="6"/>
  <c r="K82" i="7"/>
  <c r="K69" i="7" s="1"/>
  <c r="J82" i="7"/>
  <c r="I82" i="7"/>
  <c r="H82" i="7"/>
  <c r="G82" i="7"/>
  <c r="F82" i="7"/>
  <c r="F69" i="7" s="1"/>
  <c r="E82" i="7"/>
  <c r="D82" i="7"/>
  <c r="C82" i="7"/>
  <c r="C69" i="7" s="1"/>
  <c r="K82" i="8"/>
  <c r="J82" i="8"/>
  <c r="I82" i="8"/>
  <c r="H82" i="8"/>
  <c r="G82" i="8"/>
  <c r="F82" i="8"/>
  <c r="E82" i="8"/>
  <c r="D82" i="8"/>
  <c r="D69" i="8" s="1"/>
  <c r="C82" i="8"/>
  <c r="K82" i="9"/>
  <c r="J82" i="9"/>
  <c r="I82" i="9"/>
  <c r="H82" i="9"/>
  <c r="G82" i="9"/>
  <c r="F82" i="9"/>
  <c r="E82" i="9"/>
  <c r="E69" i="9" s="1"/>
  <c r="D82" i="9"/>
  <c r="C82" i="9"/>
  <c r="K82" i="1"/>
  <c r="J82" i="1"/>
  <c r="I82" i="1"/>
  <c r="H82" i="1"/>
  <c r="G82" i="1"/>
  <c r="F82" i="1"/>
  <c r="F69" i="1" s="1"/>
  <c r="E82" i="1"/>
  <c r="D82" i="1"/>
  <c r="C82" i="1"/>
  <c r="K79" i="2"/>
  <c r="J79" i="2"/>
  <c r="I79" i="2"/>
  <c r="H79" i="2"/>
  <c r="G79" i="2"/>
  <c r="F79" i="2"/>
  <c r="E79" i="2"/>
  <c r="D79" i="2"/>
  <c r="C79" i="2"/>
  <c r="K79" i="3"/>
  <c r="K69" i="3" s="1"/>
  <c r="J79" i="3"/>
  <c r="I79" i="3"/>
  <c r="I69" i="3" s="1"/>
  <c r="H79" i="3"/>
  <c r="G79" i="3"/>
  <c r="F79" i="3"/>
  <c r="E79" i="3"/>
  <c r="D79" i="3"/>
  <c r="C79" i="3"/>
  <c r="C69" i="3" s="1"/>
  <c r="K79" i="4"/>
  <c r="J79" i="4"/>
  <c r="J69" i="4" s="1"/>
  <c r="I79" i="4"/>
  <c r="H79" i="4"/>
  <c r="G79" i="4"/>
  <c r="F79" i="4"/>
  <c r="E79" i="4"/>
  <c r="D79" i="4"/>
  <c r="C79" i="4"/>
  <c r="K79" i="5"/>
  <c r="K69" i="5" s="1"/>
  <c r="J79" i="5"/>
  <c r="I79" i="5"/>
  <c r="H79" i="5"/>
  <c r="G79" i="5"/>
  <c r="F79" i="5"/>
  <c r="E79" i="5"/>
  <c r="D79" i="5"/>
  <c r="C79" i="5"/>
  <c r="K79" i="6"/>
  <c r="J79" i="6"/>
  <c r="I79" i="6"/>
  <c r="H79" i="6"/>
  <c r="G79" i="6"/>
  <c r="F79" i="6"/>
  <c r="F69" i="6" s="1"/>
  <c r="E79" i="6"/>
  <c r="D79" i="6"/>
  <c r="D69" i="6" s="1"/>
  <c r="C79" i="6"/>
  <c r="K79" i="7"/>
  <c r="J79" i="7"/>
  <c r="I79" i="7"/>
  <c r="H79" i="7"/>
  <c r="G79" i="7"/>
  <c r="G69" i="7" s="1"/>
  <c r="F79" i="7"/>
  <c r="E79" i="7"/>
  <c r="E69" i="7" s="1"/>
  <c r="D79" i="7"/>
  <c r="C79" i="7"/>
  <c r="K79" i="8"/>
  <c r="J79" i="8"/>
  <c r="I79" i="8"/>
  <c r="H79" i="8"/>
  <c r="G79" i="8"/>
  <c r="F79" i="8"/>
  <c r="F69" i="8" s="1"/>
  <c r="E79" i="8"/>
  <c r="E69" i="8" s="1"/>
  <c r="D79" i="8"/>
  <c r="C79" i="8"/>
  <c r="K79" i="9"/>
  <c r="J79" i="9"/>
  <c r="I79" i="9"/>
  <c r="H79" i="9"/>
  <c r="G79" i="9"/>
  <c r="G69" i="9" s="1"/>
  <c r="F79" i="9"/>
  <c r="F69" i="9" s="1"/>
  <c r="E79" i="9"/>
  <c r="D79" i="9"/>
  <c r="C79" i="9"/>
  <c r="K79" i="1"/>
  <c r="J79" i="1"/>
  <c r="I79" i="1"/>
  <c r="H79" i="1"/>
  <c r="H69" i="1" s="1"/>
  <c r="G79" i="1"/>
  <c r="G69" i="1" s="1"/>
  <c r="F79" i="1"/>
  <c r="E79" i="1"/>
  <c r="D79" i="1"/>
  <c r="C79" i="1"/>
  <c r="J69" i="2"/>
  <c r="H69" i="2"/>
  <c r="F69" i="2"/>
  <c r="E69" i="3"/>
  <c r="D69" i="4"/>
  <c r="C69" i="4"/>
  <c r="E69" i="5"/>
  <c r="C69" i="5"/>
  <c r="J69" i="6"/>
  <c r="I69" i="7"/>
  <c r="H69" i="8"/>
  <c r="G69" i="8"/>
  <c r="I69" i="9"/>
  <c r="H69" i="9"/>
  <c r="H206" i="9" s="1"/>
  <c r="J69" i="1"/>
  <c r="I69" i="1"/>
  <c r="K61" i="2"/>
  <c r="J61" i="2"/>
  <c r="J37" i="2" s="1"/>
  <c r="I61" i="2"/>
  <c r="H61" i="2"/>
  <c r="G61" i="2"/>
  <c r="F61" i="2"/>
  <c r="E61" i="2"/>
  <c r="D61" i="2"/>
  <c r="C61" i="2"/>
  <c r="K61" i="3"/>
  <c r="K37" i="3" s="1"/>
  <c r="J61" i="3"/>
  <c r="I61" i="3"/>
  <c r="H61" i="3"/>
  <c r="G61" i="3"/>
  <c r="F61" i="3"/>
  <c r="E61" i="3"/>
  <c r="D61" i="3"/>
  <c r="C61" i="3"/>
  <c r="C37" i="3" s="1"/>
  <c r="K61" i="4"/>
  <c r="J61" i="4"/>
  <c r="I61" i="4"/>
  <c r="H61" i="4"/>
  <c r="G61" i="4"/>
  <c r="F61" i="4"/>
  <c r="E61" i="4"/>
  <c r="D61" i="4"/>
  <c r="D37" i="4" s="1"/>
  <c r="C61" i="4"/>
  <c r="K61" i="5"/>
  <c r="J61" i="5"/>
  <c r="I61" i="5"/>
  <c r="H61" i="5"/>
  <c r="G61" i="5"/>
  <c r="F61" i="5"/>
  <c r="E61" i="5"/>
  <c r="E37" i="5" s="1"/>
  <c r="D61" i="5"/>
  <c r="C61" i="5"/>
  <c r="K61" i="6"/>
  <c r="J61" i="6"/>
  <c r="I61" i="6"/>
  <c r="H61" i="6"/>
  <c r="G61" i="6"/>
  <c r="F61" i="6"/>
  <c r="F37" i="6" s="1"/>
  <c r="E61" i="6"/>
  <c r="D61" i="6"/>
  <c r="C61" i="6"/>
  <c r="K61" i="7"/>
  <c r="J61" i="7"/>
  <c r="I61" i="7"/>
  <c r="H61" i="7"/>
  <c r="G61" i="7"/>
  <c r="G37" i="7" s="1"/>
  <c r="F61" i="7"/>
  <c r="E61" i="7"/>
  <c r="D61" i="7"/>
  <c r="C61" i="7"/>
  <c r="K61" i="8"/>
  <c r="J61" i="8"/>
  <c r="I61" i="8"/>
  <c r="H61" i="8"/>
  <c r="H37" i="8" s="1"/>
  <c r="G61" i="8"/>
  <c r="F61" i="8"/>
  <c r="E61" i="8"/>
  <c r="D61" i="8"/>
  <c r="C61" i="8"/>
  <c r="K61" i="9"/>
  <c r="J61" i="9"/>
  <c r="I61" i="9"/>
  <c r="I37" i="9" s="1"/>
  <c r="H61" i="9"/>
  <c r="G61" i="9"/>
  <c r="F61" i="9"/>
  <c r="E61" i="9"/>
  <c r="D61" i="9"/>
  <c r="C61" i="9"/>
  <c r="K61" i="1"/>
  <c r="J61" i="1"/>
  <c r="J37" i="1" s="1"/>
  <c r="I61" i="1"/>
  <c r="H61" i="1"/>
  <c r="G61" i="1"/>
  <c r="F61" i="1"/>
  <c r="E61" i="1"/>
  <c r="D61" i="1"/>
  <c r="C61" i="1"/>
  <c r="K57" i="2"/>
  <c r="K37" i="2" s="1"/>
  <c r="J57" i="2"/>
  <c r="I57" i="2"/>
  <c r="H57" i="2"/>
  <c r="G57" i="2"/>
  <c r="F57" i="2"/>
  <c r="E57" i="2"/>
  <c r="D57" i="2"/>
  <c r="C57" i="2"/>
  <c r="C37" i="2" s="1"/>
  <c r="K57" i="3"/>
  <c r="J57" i="3"/>
  <c r="I57" i="3"/>
  <c r="H57" i="3"/>
  <c r="G57" i="3"/>
  <c r="F57" i="3"/>
  <c r="E57" i="3"/>
  <c r="D57" i="3"/>
  <c r="D37" i="3" s="1"/>
  <c r="C57" i="3"/>
  <c r="K57" i="4"/>
  <c r="J57" i="4"/>
  <c r="I57" i="4"/>
  <c r="H57" i="4"/>
  <c r="G57" i="4"/>
  <c r="F57" i="4"/>
  <c r="E57" i="4"/>
  <c r="E37" i="4" s="1"/>
  <c r="D57" i="4"/>
  <c r="C57" i="4"/>
  <c r="K57" i="5"/>
  <c r="J57" i="5"/>
  <c r="I57" i="5"/>
  <c r="H57" i="5"/>
  <c r="G57" i="5"/>
  <c r="F57" i="5"/>
  <c r="F37" i="5" s="1"/>
  <c r="E57" i="5"/>
  <c r="D57" i="5"/>
  <c r="C57" i="5"/>
  <c r="K57" i="6"/>
  <c r="J57" i="6"/>
  <c r="I57" i="6"/>
  <c r="H57" i="6"/>
  <c r="G57" i="6"/>
  <c r="G37" i="6" s="1"/>
  <c r="F57" i="6"/>
  <c r="E57" i="6"/>
  <c r="D57" i="6"/>
  <c r="C57" i="6"/>
  <c r="K57" i="7"/>
  <c r="J57" i="7"/>
  <c r="I57" i="7"/>
  <c r="H57" i="7"/>
  <c r="H37" i="7" s="1"/>
  <c r="G57" i="7"/>
  <c r="F57" i="7"/>
  <c r="E57" i="7"/>
  <c r="D57" i="7"/>
  <c r="C57" i="7"/>
  <c r="K57" i="8"/>
  <c r="J57" i="8"/>
  <c r="I57" i="8"/>
  <c r="I37" i="8" s="1"/>
  <c r="H57" i="8"/>
  <c r="G57" i="8"/>
  <c r="F57" i="8"/>
  <c r="E57" i="8"/>
  <c r="D57" i="8"/>
  <c r="C57" i="8"/>
  <c r="K57" i="9"/>
  <c r="J57" i="9"/>
  <c r="J37" i="9" s="1"/>
  <c r="I57" i="9"/>
  <c r="H57" i="9"/>
  <c r="G57" i="9"/>
  <c r="F57" i="9"/>
  <c r="E57" i="9"/>
  <c r="D57" i="9"/>
  <c r="C57" i="9"/>
  <c r="K57" i="1"/>
  <c r="K37" i="1" s="1"/>
  <c r="J57" i="1"/>
  <c r="I57" i="1"/>
  <c r="H57" i="1"/>
  <c r="G57" i="1"/>
  <c r="F57" i="1"/>
  <c r="E57" i="1"/>
  <c r="D57" i="1"/>
  <c r="C57" i="1"/>
  <c r="C37" i="1" s="1"/>
  <c r="K54" i="2"/>
  <c r="J54" i="2"/>
  <c r="I54" i="2"/>
  <c r="H54" i="2"/>
  <c r="G54" i="2"/>
  <c r="F54" i="2"/>
  <c r="E54" i="2"/>
  <c r="D54" i="2"/>
  <c r="D37" i="2" s="1"/>
  <c r="C54" i="2"/>
  <c r="K54" i="3"/>
  <c r="J54" i="3"/>
  <c r="I54" i="3"/>
  <c r="H54" i="3"/>
  <c r="G54" i="3"/>
  <c r="F54" i="3"/>
  <c r="E54" i="3"/>
  <c r="E37" i="3" s="1"/>
  <c r="D54" i="3"/>
  <c r="C54" i="3"/>
  <c r="K54" i="4"/>
  <c r="J54" i="4"/>
  <c r="I54" i="4"/>
  <c r="H54" i="4"/>
  <c r="G54" i="4"/>
  <c r="F54" i="4"/>
  <c r="F37" i="4" s="1"/>
  <c r="E54" i="4"/>
  <c r="D54" i="4"/>
  <c r="C54" i="4"/>
  <c r="K54" i="5"/>
  <c r="J54" i="5"/>
  <c r="I54" i="5"/>
  <c r="H54" i="5"/>
  <c r="G54" i="5"/>
  <c r="G37" i="5" s="1"/>
  <c r="F54" i="5"/>
  <c r="E54" i="5"/>
  <c r="D54" i="5"/>
  <c r="C54" i="5"/>
  <c r="K54" i="6"/>
  <c r="J54" i="6"/>
  <c r="I54" i="6"/>
  <c r="H54" i="6"/>
  <c r="H37" i="6" s="1"/>
  <c r="G54" i="6"/>
  <c r="F54" i="6"/>
  <c r="E54" i="6"/>
  <c r="D54" i="6"/>
  <c r="C54" i="6"/>
  <c r="K54" i="7"/>
  <c r="J54" i="7"/>
  <c r="I54" i="7"/>
  <c r="I37" i="7" s="1"/>
  <c r="H54" i="7"/>
  <c r="G54" i="7"/>
  <c r="F54" i="7"/>
  <c r="E54" i="7"/>
  <c r="D54" i="7"/>
  <c r="C54" i="7"/>
  <c r="K54" i="8"/>
  <c r="J54" i="8"/>
  <c r="J37" i="8" s="1"/>
  <c r="I54" i="8"/>
  <c r="H54" i="8"/>
  <c r="G54" i="8"/>
  <c r="F54" i="8"/>
  <c r="E54" i="8"/>
  <c r="D54" i="8"/>
  <c r="C54" i="8"/>
  <c r="K54" i="9"/>
  <c r="K37" i="9" s="1"/>
  <c r="J54" i="9"/>
  <c r="I54" i="9"/>
  <c r="H54" i="9"/>
  <c r="G54" i="9"/>
  <c r="F54" i="9"/>
  <c r="E54" i="9"/>
  <c r="D54" i="9"/>
  <c r="C54" i="9"/>
  <c r="C37" i="9" s="1"/>
  <c r="K54" i="1"/>
  <c r="J54" i="1"/>
  <c r="I54" i="1"/>
  <c r="H54" i="1"/>
  <c r="G54" i="1"/>
  <c r="F54" i="1"/>
  <c r="E54" i="1"/>
  <c r="D54" i="1"/>
  <c r="D37" i="1" s="1"/>
  <c r="C54" i="1"/>
  <c r="K50" i="2"/>
  <c r="J50" i="2"/>
  <c r="I50" i="2"/>
  <c r="H50" i="2"/>
  <c r="G50" i="2"/>
  <c r="F50" i="2"/>
  <c r="E50" i="2"/>
  <c r="E37" i="2" s="1"/>
  <c r="D50" i="2"/>
  <c r="C50" i="2"/>
  <c r="K50" i="3"/>
  <c r="J50" i="3"/>
  <c r="I50" i="3"/>
  <c r="H50" i="3"/>
  <c r="G50" i="3"/>
  <c r="F50" i="3"/>
  <c r="F37" i="3" s="1"/>
  <c r="E50" i="3"/>
  <c r="D50" i="3"/>
  <c r="C50" i="3"/>
  <c r="K50" i="4"/>
  <c r="J50" i="4"/>
  <c r="I50" i="4"/>
  <c r="H50" i="4"/>
  <c r="G50" i="4"/>
  <c r="G37" i="4" s="1"/>
  <c r="F50" i="4"/>
  <c r="E50" i="4"/>
  <c r="D50" i="4"/>
  <c r="C50" i="4"/>
  <c r="K50" i="5"/>
  <c r="J50" i="5"/>
  <c r="I50" i="5"/>
  <c r="H50" i="5"/>
  <c r="H37" i="5" s="1"/>
  <c r="G50" i="5"/>
  <c r="F50" i="5"/>
  <c r="E50" i="5"/>
  <c r="D50" i="5"/>
  <c r="C50" i="5"/>
  <c r="K50" i="6"/>
  <c r="J50" i="6"/>
  <c r="I50" i="6"/>
  <c r="I37" i="6" s="1"/>
  <c r="H50" i="6"/>
  <c r="G50" i="6"/>
  <c r="F50" i="6"/>
  <c r="E50" i="6"/>
  <c r="D50" i="6"/>
  <c r="C50" i="6"/>
  <c r="K50" i="7"/>
  <c r="J50" i="7"/>
  <c r="J37" i="7" s="1"/>
  <c r="I50" i="7"/>
  <c r="H50" i="7"/>
  <c r="G50" i="7"/>
  <c r="F50" i="7"/>
  <c r="E50" i="7"/>
  <c r="D50" i="7"/>
  <c r="C50" i="7"/>
  <c r="K50" i="8"/>
  <c r="K37" i="8" s="1"/>
  <c r="J50" i="8"/>
  <c r="I50" i="8"/>
  <c r="H50" i="8"/>
  <c r="G50" i="8"/>
  <c r="F50" i="8"/>
  <c r="E50" i="8"/>
  <c r="D50" i="8"/>
  <c r="C50" i="8"/>
  <c r="C37" i="8" s="1"/>
  <c r="K50" i="9"/>
  <c r="J50" i="9"/>
  <c r="I50" i="9"/>
  <c r="H50" i="9"/>
  <c r="G50" i="9"/>
  <c r="F50" i="9"/>
  <c r="E50" i="9"/>
  <c r="D50" i="9"/>
  <c r="D37" i="9" s="1"/>
  <c r="C50" i="9"/>
  <c r="K50" i="1"/>
  <c r="J50" i="1"/>
  <c r="I50" i="1"/>
  <c r="H50" i="1"/>
  <c r="G50" i="1"/>
  <c r="F50" i="1"/>
  <c r="E50" i="1"/>
  <c r="E37" i="1" s="1"/>
  <c r="D50" i="1"/>
  <c r="C50" i="1"/>
  <c r="K47" i="2"/>
  <c r="J47" i="2"/>
  <c r="I47" i="2"/>
  <c r="H47" i="2"/>
  <c r="G47" i="2"/>
  <c r="F47" i="2"/>
  <c r="F37" i="2" s="1"/>
  <c r="E47" i="2"/>
  <c r="D47" i="2"/>
  <c r="C47" i="2"/>
  <c r="K47" i="3"/>
  <c r="J47" i="3"/>
  <c r="I47" i="3"/>
  <c r="H47" i="3"/>
  <c r="G47" i="3"/>
  <c r="G37" i="3" s="1"/>
  <c r="F47" i="3"/>
  <c r="E47" i="3"/>
  <c r="D47" i="3"/>
  <c r="C47" i="3"/>
  <c r="K47" i="4"/>
  <c r="J47" i="4"/>
  <c r="I47" i="4"/>
  <c r="H47" i="4"/>
  <c r="H37" i="4" s="1"/>
  <c r="G47" i="4"/>
  <c r="F47" i="4"/>
  <c r="E47" i="4"/>
  <c r="D47" i="4"/>
  <c r="C47" i="4"/>
  <c r="K47" i="5"/>
  <c r="J47" i="5"/>
  <c r="I47" i="5"/>
  <c r="I37" i="5" s="1"/>
  <c r="H47" i="5"/>
  <c r="G47" i="5"/>
  <c r="F47" i="5"/>
  <c r="E47" i="5"/>
  <c r="D47" i="5"/>
  <c r="C47" i="5"/>
  <c r="K47" i="6"/>
  <c r="J47" i="6"/>
  <c r="J37" i="6" s="1"/>
  <c r="I47" i="6"/>
  <c r="H47" i="6"/>
  <c r="G47" i="6"/>
  <c r="F47" i="6"/>
  <c r="E47" i="6"/>
  <c r="D47" i="6"/>
  <c r="C47" i="6"/>
  <c r="K47" i="7"/>
  <c r="K37" i="7" s="1"/>
  <c r="J47" i="7"/>
  <c r="I47" i="7"/>
  <c r="H47" i="7"/>
  <c r="G47" i="7"/>
  <c r="F47" i="7"/>
  <c r="E47" i="7"/>
  <c r="D47" i="7"/>
  <c r="C47" i="7"/>
  <c r="C37" i="7" s="1"/>
  <c r="K47" i="8"/>
  <c r="J47" i="8"/>
  <c r="I47" i="8"/>
  <c r="H47" i="8"/>
  <c r="G47" i="8"/>
  <c r="F47" i="8"/>
  <c r="E47" i="8"/>
  <c r="D47" i="8"/>
  <c r="D37" i="8" s="1"/>
  <c r="C47" i="8"/>
  <c r="K47" i="9"/>
  <c r="J47" i="9"/>
  <c r="I47" i="9"/>
  <c r="H47" i="9"/>
  <c r="G47" i="9"/>
  <c r="F47" i="9"/>
  <c r="E47" i="9"/>
  <c r="E37" i="9" s="1"/>
  <c r="D47" i="9"/>
  <c r="C47" i="9"/>
  <c r="K47" i="1"/>
  <c r="J47" i="1"/>
  <c r="I47" i="1"/>
  <c r="H47" i="1"/>
  <c r="G47" i="1"/>
  <c r="F47" i="1"/>
  <c r="F37" i="1" s="1"/>
  <c r="E47" i="1"/>
  <c r="D47" i="1"/>
  <c r="C47" i="1"/>
  <c r="I37" i="2"/>
  <c r="H37" i="2"/>
  <c r="H204" i="2" s="1"/>
  <c r="G37" i="2"/>
  <c r="J37" i="3"/>
  <c r="I37" i="3"/>
  <c r="H37" i="3"/>
  <c r="K37" i="4"/>
  <c r="J37" i="4"/>
  <c r="I37" i="4"/>
  <c r="C37" i="4"/>
  <c r="K37" i="5"/>
  <c r="J37" i="5"/>
  <c r="D37" i="5"/>
  <c r="C37" i="5"/>
  <c r="K37" i="6"/>
  <c r="E37" i="6"/>
  <c r="D37" i="6"/>
  <c r="C37" i="6"/>
  <c r="F37" i="7"/>
  <c r="E37" i="7"/>
  <c r="D37" i="7"/>
  <c r="G37" i="8"/>
  <c r="F37" i="8"/>
  <c r="F204" i="8" s="1"/>
  <c r="E37" i="8"/>
  <c r="H37" i="9"/>
  <c r="G37" i="9"/>
  <c r="F37" i="9"/>
  <c r="I37" i="1"/>
  <c r="H37" i="1"/>
  <c r="H204" i="1" s="1"/>
  <c r="G37" i="1"/>
  <c r="K29" i="2"/>
  <c r="J29" i="2"/>
  <c r="I29" i="2"/>
  <c r="H29" i="2"/>
  <c r="G29" i="2"/>
  <c r="F29" i="2"/>
  <c r="E29" i="2"/>
  <c r="D29" i="2"/>
  <c r="C29" i="2"/>
  <c r="K29" i="3"/>
  <c r="J29" i="3"/>
  <c r="I29" i="3"/>
  <c r="H29" i="3"/>
  <c r="G29" i="3"/>
  <c r="F29" i="3"/>
  <c r="E29" i="3"/>
  <c r="D29" i="3"/>
  <c r="C29" i="3"/>
  <c r="K29" i="4"/>
  <c r="J29" i="4"/>
  <c r="I29" i="4"/>
  <c r="H29" i="4"/>
  <c r="G29" i="4"/>
  <c r="F29" i="4"/>
  <c r="E29" i="4"/>
  <c r="D29" i="4"/>
  <c r="C29" i="4"/>
  <c r="K29" i="5"/>
  <c r="J29" i="5"/>
  <c r="I29" i="5"/>
  <c r="H29" i="5"/>
  <c r="G29" i="5"/>
  <c r="F29" i="5"/>
  <c r="E29" i="5"/>
  <c r="D29" i="5"/>
  <c r="C29" i="5"/>
  <c r="K29" i="6"/>
  <c r="J29" i="6"/>
  <c r="I29" i="6"/>
  <c r="H29" i="6"/>
  <c r="G29" i="6"/>
  <c r="F29" i="6"/>
  <c r="E29" i="6"/>
  <c r="D29" i="6"/>
  <c r="C29" i="6"/>
  <c r="K29" i="7"/>
  <c r="J29" i="7"/>
  <c r="I29" i="7"/>
  <c r="H29" i="7"/>
  <c r="G29" i="7"/>
  <c r="F29" i="7"/>
  <c r="E29" i="7"/>
  <c r="D29" i="7"/>
  <c r="C29" i="7"/>
  <c r="K29" i="8"/>
  <c r="J29" i="8"/>
  <c r="I29" i="8"/>
  <c r="H29" i="8"/>
  <c r="G29" i="8"/>
  <c r="F29" i="8"/>
  <c r="E29" i="8"/>
  <c r="D29" i="8"/>
  <c r="C29" i="8"/>
  <c r="K29" i="9"/>
  <c r="J29" i="9"/>
  <c r="I29" i="9"/>
  <c r="H29" i="9"/>
  <c r="G29" i="9"/>
  <c r="F29" i="9"/>
  <c r="E29" i="9"/>
  <c r="D29" i="9"/>
  <c r="C29" i="9"/>
  <c r="K29" i="1"/>
  <c r="J29" i="1"/>
  <c r="I29" i="1"/>
  <c r="H29" i="1"/>
  <c r="G29" i="1"/>
  <c r="F29" i="1"/>
  <c r="E29" i="1"/>
  <c r="D29" i="1"/>
  <c r="C29" i="1"/>
  <c r="K25" i="2"/>
  <c r="J25" i="2"/>
  <c r="I25" i="2"/>
  <c r="I5" i="2" s="1"/>
  <c r="I132" i="2" s="1"/>
  <c r="H25" i="2"/>
  <c r="G25" i="2"/>
  <c r="F25" i="2"/>
  <c r="E25" i="2"/>
  <c r="D25" i="2"/>
  <c r="C25" i="2"/>
  <c r="K25" i="3"/>
  <c r="J25" i="3"/>
  <c r="I25" i="3"/>
  <c r="H25" i="3"/>
  <c r="G25" i="3"/>
  <c r="F25" i="3"/>
  <c r="E25" i="3"/>
  <c r="D25" i="3"/>
  <c r="C25" i="3"/>
  <c r="K25" i="4"/>
  <c r="K5" i="4" s="1"/>
  <c r="K132" i="4" s="1"/>
  <c r="J25" i="4"/>
  <c r="I25" i="4"/>
  <c r="H25" i="4"/>
  <c r="G25" i="4"/>
  <c r="F25" i="4"/>
  <c r="E25" i="4"/>
  <c r="D25" i="4"/>
  <c r="C25" i="4"/>
  <c r="C5" i="4" s="1"/>
  <c r="C132" i="4" s="1"/>
  <c r="K25" i="5"/>
  <c r="J25" i="5"/>
  <c r="I25" i="5"/>
  <c r="H25" i="5"/>
  <c r="G25" i="5"/>
  <c r="F25" i="5"/>
  <c r="E25" i="5"/>
  <c r="D25" i="5"/>
  <c r="D5" i="5" s="1"/>
  <c r="D132" i="5" s="1"/>
  <c r="C25" i="5"/>
  <c r="K25" i="6"/>
  <c r="J25" i="6"/>
  <c r="I25" i="6"/>
  <c r="H25" i="6"/>
  <c r="G25" i="6"/>
  <c r="F25" i="6"/>
  <c r="E25" i="6"/>
  <c r="E5" i="6" s="1"/>
  <c r="E132" i="6" s="1"/>
  <c r="D25" i="6"/>
  <c r="C25" i="6"/>
  <c r="K25" i="7"/>
  <c r="J25" i="7"/>
  <c r="I25" i="7"/>
  <c r="H25" i="7"/>
  <c r="G25" i="7"/>
  <c r="F25" i="7"/>
  <c r="F5" i="7" s="1"/>
  <c r="F132" i="7" s="1"/>
  <c r="E25" i="7"/>
  <c r="D25" i="7"/>
  <c r="C25" i="7"/>
  <c r="K25" i="8"/>
  <c r="J25" i="8"/>
  <c r="I25" i="8"/>
  <c r="H25" i="8"/>
  <c r="G25" i="8"/>
  <c r="G5" i="8" s="1"/>
  <c r="G132" i="8" s="1"/>
  <c r="F25" i="8"/>
  <c r="E25" i="8"/>
  <c r="D25" i="8"/>
  <c r="C25" i="8"/>
  <c r="K25" i="9"/>
  <c r="J25" i="9"/>
  <c r="I25" i="9"/>
  <c r="H25" i="9"/>
  <c r="H5" i="9" s="1"/>
  <c r="H132" i="9" s="1"/>
  <c r="G25" i="9"/>
  <c r="F25" i="9"/>
  <c r="E25" i="9"/>
  <c r="D25" i="9"/>
  <c r="C25" i="9"/>
  <c r="K25" i="1"/>
  <c r="J25" i="1"/>
  <c r="I25" i="1"/>
  <c r="I5" i="1" s="1"/>
  <c r="I132" i="1" s="1"/>
  <c r="H25" i="1"/>
  <c r="G25" i="1"/>
  <c r="F25" i="1"/>
  <c r="E25" i="1"/>
  <c r="D25" i="1"/>
  <c r="C25" i="1"/>
  <c r="K22" i="2"/>
  <c r="J22" i="2"/>
  <c r="J5" i="2" s="1"/>
  <c r="J132" i="2" s="1"/>
  <c r="I22" i="2"/>
  <c r="H22" i="2"/>
  <c r="G22" i="2"/>
  <c r="F22" i="2"/>
  <c r="E22" i="2"/>
  <c r="D22" i="2"/>
  <c r="C22" i="2"/>
  <c r="K22" i="3"/>
  <c r="K5" i="3" s="1"/>
  <c r="K132" i="3" s="1"/>
  <c r="J22" i="3"/>
  <c r="I22" i="3"/>
  <c r="H22" i="3"/>
  <c r="G22" i="3"/>
  <c r="F22" i="3"/>
  <c r="E22" i="3"/>
  <c r="D22" i="3"/>
  <c r="C22" i="3"/>
  <c r="C5" i="3" s="1"/>
  <c r="C132" i="3" s="1"/>
  <c r="K22" i="4"/>
  <c r="J22" i="4"/>
  <c r="I22" i="4"/>
  <c r="H22" i="4"/>
  <c r="G22" i="4"/>
  <c r="F22" i="4"/>
  <c r="E22" i="4"/>
  <c r="D22" i="4"/>
  <c r="C22" i="4"/>
  <c r="K22" i="5"/>
  <c r="J22" i="5"/>
  <c r="I22" i="5"/>
  <c r="H22" i="5"/>
  <c r="G22" i="5"/>
  <c r="F22" i="5"/>
  <c r="E22" i="5"/>
  <c r="E5" i="5" s="1"/>
  <c r="E132" i="5" s="1"/>
  <c r="D22" i="5"/>
  <c r="C22" i="5"/>
  <c r="K22" i="6"/>
  <c r="J22" i="6"/>
  <c r="I22" i="6"/>
  <c r="H22" i="6"/>
  <c r="G22" i="6"/>
  <c r="F22" i="6"/>
  <c r="F5" i="6" s="1"/>
  <c r="F132" i="6" s="1"/>
  <c r="E22" i="6"/>
  <c r="D22" i="6"/>
  <c r="C22" i="6"/>
  <c r="K22" i="7"/>
  <c r="J22" i="7"/>
  <c r="I22" i="7"/>
  <c r="H22" i="7"/>
  <c r="G22" i="7"/>
  <c r="G5" i="7" s="1"/>
  <c r="G132" i="7" s="1"/>
  <c r="F22" i="7"/>
  <c r="E22" i="7"/>
  <c r="D22" i="7"/>
  <c r="C22" i="7"/>
  <c r="K22" i="8"/>
  <c r="J22" i="8"/>
  <c r="I22" i="8"/>
  <c r="H22" i="8"/>
  <c r="H5" i="8" s="1"/>
  <c r="H132" i="8" s="1"/>
  <c r="G22" i="8"/>
  <c r="F22" i="8"/>
  <c r="E22" i="8"/>
  <c r="D22" i="8"/>
  <c r="C22" i="8"/>
  <c r="K22" i="9"/>
  <c r="J22" i="9"/>
  <c r="I22" i="9"/>
  <c r="I5" i="9" s="1"/>
  <c r="I132" i="9" s="1"/>
  <c r="H22" i="9"/>
  <c r="G22" i="9"/>
  <c r="F22" i="9"/>
  <c r="E22" i="9"/>
  <c r="D22" i="9"/>
  <c r="C22" i="9"/>
  <c r="K22" i="1"/>
  <c r="J22" i="1"/>
  <c r="J5" i="1" s="1"/>
  <c r="J132" i="1" s="1"/>
  <c r="I22" i="1"/>
  <c r="H22" i="1"/>
  <c r="G22" i="1"/>
  <c r="F22" i="1"/>
  <c r="E22" i="1"/>
  <c r="D22" i="1"/>
  <c r="C22" i="1"/>
  <c r="K18" i="2"/>
  <c r="J18" i="2"/>
  <c r="I18" i="2"/>
  <c r="H18" i="2"/>
  <c r="G18" i="2"/>
  <c r="F18" i="2"/>
  <c r="E18" i="2"/>
  <c r="D18" i="2"/>
  <c r="C18" i="2"/>
  <c r="K18" i="3"/>
  <c r="J18" i="3"/>
  <c r="I18" i="3"/>
  <c r="H18" i="3"/>
  <c r="G18" i="3"/>
  <c r="F18" i="3"/>
  <c r="E18" i="3"/>
  <c r="D18" i="3"/>
  <c r="C18" i="3"/>
  <c r="K18" i="4"/>
  <c r="J18" i="4"/>
  <c r="I18" i="4"/>
  <c r="H18" i="4"/>
  <c r="G18" i="4"/>
  <c r="F18" i="4"/>
  <c r="E18" i="4"/>
  <c r="D18" i="4"/>
  <c r="C18" i="4"/>
  <c r="K18" i="5"/>
  <c r="J18" i="5"/>
  <c r="I18" i="5"/>
  <c r="H18" i="5"/>
  <c r="G18" i="5"/>
  <c r="F18" i="5"/>
  <c r="E18" i="5"/>
  <c r="D18" i="5"/>
  <c r="C18" i="5"/>
  <c r="K18" i="6"/>
  <c r="J18" i="6"/>
  <c r="I18" i="6"/>
  <c r="H18" i="6"/>
  <c r="G18" i="6"/>
  <c r="F18" i="6"/>
  <c r="E18" i="6"/>
  <c r="D18" i="6"/>
  <c r="C18" i="6"/>
  <c r="K18" i="7"/>
  <c r="J18" i="7"/>
  <c r="I18" i="7"/>
  <c r="H18" i="7"/>
  <c r="G18" i="7"/>
  <c r="F18" i="7"/>
  <c r="E18" i="7"/>
  <c r="D18" i="7"/>
  <c r="C18" i="7"/>
  <c r="K18" i="8"/>
  <c r="J18" i="8"/>
  <c r="I18" i="8"/>
  <c r="H18" i="8"/>
  <c r="G18" i="8"/>
  <c r="F18" i="8"/>
  <c r="E18" i="8"/>
  <c r="D18" i="8"/>
  <c r="C18" i="8"/>
  <c r="K18" i="9"/>
  <c r="J18" i="9"/>
  <c r="I18" i="9"/>
  <c r="H18" i="9"/>
  <c r="G18" i="9"/>
  <c r="F18" i="9"/>
  <c r="E18" i="9"/>
  <c r="D18" i="9"/>
  <c r="C18" i="9"/>
  <c r="K18" i="1"/>
  <c r="J18" i="1"/>
  <c r="I18" i="1"/>
  <c r="H18" i="1"/>
  <c r="G18" i="1"/>
  <c r="F18" i="1"/>
  <c r="E18" i="1"/>
  <c r="D18" i="1"/>
  <c r="C18" i="1"/>
  <c r="K15" i="2"/>
  <c r="J15" i="2"/>
  <c r="I15" i="2"/>
  <c r="H15" i="2"/>
  <c r="G15" i="2"/>
  <c r="F15" i="2"/>
  <c r="E15" i="2"/>
  <c r="E5" i="2" s="1"/>
  <c r="E132" i="2" s="1"/>
  <c r="D15" i="2"/>
  <c r="D5" i="2" s="1"/>
  <c r="D132" i="2" s="1"/>
  <c r="C15" i="2"/>
  <c r="K15" i="3"/>
  <c r="J15" i="3"/>
  <c r="I15" i="3"/>
  <c r="H15" i="3"/>
  <c r="G15" i="3"/>
  <c r="F15" i="3"/>
  <c r="F5" i="3" s="1"/>
  <c r="F132" i="3" s="1"/>
  <c r="E15" i="3"/>
  <c r="E5" i="3" s="1"/>
  <c r="E132" i="3" s="1"/>
  <c r="D15" i="3"/>
  <c r="C15" i="3"/>
  <c r="K15" i="4"/>
  <c r="J15" i="4"/>
  <c r="I15" i="4"/>
  <c r="H15" i="4"/>
  <c r="G15" i="4"/>
  <c r="F15" i="4"/>
  <c r="F5" i="4" s="1"/>
  <c r="F132" i="4" s="1"/>
  <c r="E15" i="4"/>
  <c r="D15" i="4"/>
  <c r="C15" i="4"/>
  <c r="K15" i="5"/>
  <c r="J15" i="5"/>
  <c r="I15" i="5"/>
  <c r="H15" i="5"/>
  <c r="H5" i="5" s="1"/>
  <c r="H132" i="5" s="1"/>
  <c r="G15" i="5"/>
  <c r="G5" i="5" s="1"/>
  <c r="G132" i="5" s="1"/>
  <c r="F15" i="5"/>
  <c r="E15" i="5"/>
  <c r="D15" i="5"/>
  <c r="C15" i="5"/>
  <c r="K15" i="6"/>
  <c r="J15" i="6"/>
  <c r="I15" i="6"/>
  <c r="H15" i="6"/>
  <c r="H5" i="6" s="1"/>
  <c r="H132" i="6" s="1"/>
  <c r="G15" i="6"/>
  <c r="F15" i="6"/>
  <c r="E15" i="6"/>
  <c r="D15" i="6"/>
  <c r="C15" i="6"/>
  <c r="K15" i="7"/>
  <c r="J15" i="7"/>
  <c r="J5" i="7" s="1"/>
  <c r="J132" i="7" s="1"/>
  <c r="I15" i="7"/>
  <c r="I5" i="7" s="1"/>
  <c r="I132" i="7" s="1"/>
  <c r="H15" i="7"/>
  <c r="G15" i="7"/>
  <c r="F15" i="7"/>
  <c r="E15" i="7"/>
  <c r="D15" i="7"/>
  <c r="C15" i="7"/>
  <c r="K15" i="8"/>
  <c r="K5" i="8" s="1"/>
  <c r="K132" i="8" s="1"/>
  <c r="J15" i="8"/>
  <c r="J5" i="8" s="1"/>
  <c r="J132" i="8" s="1"/>
  <c r="I15" i="8"/>
  <c r="H15" i="8"/>
  <c r="G15" i="8"/>
  <c r="F15" i="8"/>
  <c r="E15" i="8"/>
  <c r="D15" i="8"/>
  <c r="C15" i="8"/>
  <c r="C5" i="8" s="1"/>
  <c r="C132" i="8" s="1"/>
  <c r="K15" i="9"/>
  <c r="K5" i="9" s="1"/>
  <c r="K132" i="9" s="1"/>
  <c r="J15" i="9"/>
  <c r="I15" i="9"/>
  <c r="H15" i="9"/>
  <c r="G15" i="9"/>
  <c r="F15" i="9"/>
  <c r="E15" i="9"/>
  <c r="D15" i="9"/>
  <c r="D5" i="9" s="1"/>
  <c r="D132" i="9" s="1"/>
  <c r="C15" i="9"/>
  <c r="C5" i="9" s="1"/>
  <c r="C132" i="9" s="1"/>
  <c r="K15" i="1"/>
  <c r="J15" i="1"/>
  <c r="I15" i="1"/>
  <c r="H15" i="1"/>
  <c r="G15" i="1"/>
  <c r="F15" i="1"/>
  <c r="E15" i="1"/>
  <c r="E5" i="1" s="1"/>
  <c r="E132" i="1" s="1"/>
  <c r="D15" i="1"/>
  <c r="D5" i="1" s="1"/>
  <c r="D132" i="1" s="1"/>
  <c r="C15" i="1"/>
  <c r="G5" i="2"/>
  <c r="F5" i="2"/>
  <c r="F132" i="2" s="1"/>
  <c r="J5" i="3"/>
  <c r="G5" i="3"/>
  <c r="G132" i="3" s="1"/>
  <c r="I5" i="4"/>
  <c r="H5" i="4"/>
  <c r="G5" i="4"/>
  <c r="D5" i="4"/>
  <c r="D132" i="4" s="1"/>
  <c r="I5" i="5"/>
  <c r="K5" i="6"/>
  <c r="J5" i="6"/>
  <c r="I5" i="6"/>
  <c r="I132" i="6" s="1"/>
  <c r="K5" i="7"/>
  <c r="D5" i="7"/>
  <c r="C5" i="7"/>
  <c r="C132" i="7" s="1"/>
  <c r="D5" i="8"/>
  <c r="F5" i="9"/>
  <c r="E5" i="9"/>
  <c r="E132" i="9" s="1"/>
  <c r="F5" i="1"/>
  <c r="K132" i="7" l="1"/>
  <c r="F132" i="1"/>
  <c r="J132" i="6"/>
  <c r="K132" i="6"/>
  <c r="K203" i="6" s="1"/>
  <c r="E206" i="9"/>
  <c r="E204" i="9"/>
  <c r="E203" i="9"/>
  <c r="K206" i="7"/>
  <c r="K204" i="7"/>
  <c r="K203" i="7"/>
  <c r="H206" i="4"/>
  <c r="H203" i="4"/>
  <c r="H204" i="4"/>
  <c r="H132" i="4"/>
  <c r="E204" i="1"/>
  <c r="E203" i="1"/>
  <c r="E206" i="1"/>
  <c r="K206" i="8"/>
  <c r="K204" i="8"/>
  <c r="K203" i="8"/>
  <c r="H204" i="5"/>
  <c r="H203" i="5"/>
  <c r="H206" i="5"/>
  <c r="D204" i="1"/>
  <c r="D203" i="1"/>
  <c r="D206" i="1"/>
  <c r="J206" i="8"/>
  <c r="J204" i="8"/>
  <c r="J203" i="8"/>
  <c r="G206" i="5"/>
  <c r="G204" i="5"/>
  <c r="G203" i="5"/>
  <c r="E206" i="3"/>
  <c r="E204" i="3"/>
  <c r="E203" i="3"/>
  <c r="K206" i="1"/>
  <c r="K204" i="1"/>
  <c r="J206" i="9"/>
  <c r="J204" i="9"/>
  <c r="J206" i="1"/>
  <c r="J204" i="1"/>
  <c r="J203" i="1"/>
  <c r="I204" i="9"/>
  <c r="I203" i="9"/>
  <c r="H203" i="8"/>
  <c r="H204" i="8"/>
  <c r="G204" i="7"/>
  <c r="G203" i="7"/>
  <c r="F203" i="6"/>
  <c r="F204" i="6"/>
  <c r="E204" i="5"/>
  <c r="E203" i="5"/>
  <c r="D204" i="4"/>
  <c r="D203" i="4"/>
  <c r="C204" i="3"/>
  <c r="C203" i="3"/>
  <c r="K206" i="3"/>
  <c r="K204" i="3"/>
  <c r="K203" i="3"/>
  <c r="J204" i="2"/>
  <c r="J203" i="2"/>
  <c r="D204" i="8"/>
  <c r="D206" i="8"/>
  <c r="J206" i="6"/>
  <c r="J204" i="6"/>
  <c r="J203" i="6"/>
  <c r="G206" i="3"/>
  <c r="G204" i="3"/>
  <c r="G203" i="3"/>
  <c r="D206" i="9"/>
  <c r="D203" i="9"/>
  <c r="D204" i="9"/>
  <c r="J203" i="7"/>
  <c r="J204" i="7"/>
  <c r="J206" i="7"/>
  <c r="G206" i="4"/>
  <c r="G204" i="4"/>
  <c r="G132" i="4"/>
  <c r="G203" i="4"/>
  <c r="E204" i="2"/>
  <c r="E203" i="2"/>
  <c r="E206" i="2"/>
  <c r="C206" i="9"/>
  <c r="C204" i="9"/>
  <c r="C203" i="9"/>
  <c r="I204" i="7"/>
  <c r="I203" i="7"/>
  <c r="I206" i="7"/>
  <c r="F203" i="4"/>
  <c r="F204" i="4"/>
  <c r="F206" i="4"/>
  <c r="C206" i="1"/>
  <c r="C204" i="1"/>
  <c r="F132" i="9"/>
  <c r="J204" i="5"/>
  <c r="I203" i="2"/>
  <c r="F203" i="1"/>
  <c r="F206" i="1"/>
  <c r="F204" i="1"/>
  <c r="C206" i="7"/>
  <c r="C204" i="7"/>
  <c r="C203" i="7"/>
  <c r="I204" i="5"/>
  <c r="I206" i="5"/>
  <c r="F203" i="2"/>
  <c r="F206" i="2"/>
  <c r="F204" i="2"/>
  <c r="C206" i="8"/>
  <c r="C204" i="8"/>
  <c r="C203" i="8"/>
  <c r="I206" i="6"/>
  <c r="I204" i="6"/>
  <c r="I203" i="6"/>
  <c r="F206" i="3"/>
  <c r="F204" i="3"/>
  <c r="F203" i="3"/>
  <c r="K206" i="9"/>
  <c r="K204" i="9"/>
  <c r="K203" i="9"/>
  <c r="H206" i="6"/>
  <c r="H203" i="6"/>
  <c r="H204" i="6"/>
  <c r="D204" i="2"/>
  <c r="D203" i="2"/>
  <c r="D206" i="2"/>
  <c r="F206" i="5"/>
  <c r="I132" i="5"/>
  <c r="I203" i="5" s="1"/>
  <c r="D132" i="8"/>
  <c r="D203" i="8" s="1"/>
  <c r="I203" i="1"/>
  <c r="E201" i="9"/>
  <c r="E205" i="9"/>
  <c r="D205" i="8"/>
  <c r="D201" i="8"/>
  <c r="J201" i="6"/>
  <c r="J205" i="6"/>
  <c r="I201" i="5"/>
  <c r="I205" i="5"/>
  <c r="F201" i="2"/>
  <c r="F205" i="2"/>
  <c r="C204" i="5"/>
  <c r="H201" i="4"/>
  <c r="H205" i="4"/>
  <c r="I201" i="6"/>
  <c r="I205" i="6"/>
  <c r="E205" i="3"/>
  <c r="E201" i="3"/>
  <c r="F205" i="5"/>
  <c r="F201" i="5"/>
  <c r="K205" i="4"/>
  <c r="K201" i="4"/>
  <c r="I206" i="1"/>
  <c r="I204" i="1"/>
  <c r="H204" i="9"/>
  <c r="H203" i="9"/>
  <c r="G206" i="8"/>
  <c r="G204" i="8"/>
  <c r="F206" i="7"/>
  <c r="F204" i="7"/>
  <c r="F203" i="7"/>
  <c r="E204" i="6"/>
  <c r="E203" i="6"/>
  <c r="E206" i="6"/>
  <c r="D206" i="5"/>
  <c r="D203" i="5"/>
  <c r="C206" i="4"/>
  <c r="C204" i="4"/>
  <c r="C203" i="4"/>
  <c r="K206" i="4"/>
  <c r="K204" i="4"/>
  <c r="K203" i="4"/>
  <c r="I206" i="2"/>
  <c r="I204" i="2"/>
  <c r="D69" i="7"/>
  <c r="C69" i="6"/>
  <c r="K69" i="6"/>
  <c r="J69" i="5"/>
  <c r="I69" i="4"/>
  <c r="I132" i="4" s="1"/>
  <c r="I203" i="4" s="1"/>
  <c r="H69" i="3"/>
  <c r="H204" i="3" s="1"/>
  <c r="G69" i="2"/>
  <c r="G206" i="2" s="1"/>
  <c r="G101" i="1"/>
  <c r="K101" i="6"/>
  <c r="J101" i="5"/>
  <c r="I101" i="4"/>
  <c r="H101" i="3"/>
  <c r="E201" i="7"/>
  <c r="J201" i="4"/>
  <c r="G203" i="8"/>
  <c r="E205" i="4"/>
  <c r="J204" i="3"/>
  <c r="E204" i="8"/>
  <c r="E206" i="8"/>
  <c r="G206" i="9"/>
  <c r="G204" i="9"/>
  <c r="D204" i="6"/>
  <c r="K205" i="8"/>
  <c r="K201" i="8"/>
  <c r="H201" i="6"/>
  <c r="H205" i="6"/>
  <c r="K205" i="1"/>
  <c r="K201" i="1"/>
  <c r="H205" i="9"/>
  <c r="H201" i="9"/>
  <c r="D205" i="5"/>
  <c r="D201" i="5"/>
  <c r="C5" i="1"/>
  <c r="C132" i="1" s="1"/>
  <c r="C203" i="1" s="1"/>
  <c r="K5" i="1"/>
  <c r="K132" i="1" s="1"/>
  <c r="K203" i="1" s="1"/>
  <c r="J5" i="9"/>
  <c r="J132" i="9" s="1"/>
  <c r="J203" i="9" s="1"/>
  <c r="I5" i="8"/>
  <c r="H5" i="7"/>
  <c r="G5" i="6"/>
  <c r="F5" i="5"/>
  <c r="E5" i="4"/>
  <c r="D5" i="3"/>
  <c r="C5" i="2"/>
  <c r="K5" i="2"/>
  <c r="H134" i="1"/>
  <c r="H165" i="1"/>
  <c r="G134" i="9"/>
  <c r="G165" i="9"/>
  <c r="F134" i="8"/>
  <c r="F165" i="8"/>
  <c r="F205" i="8" s="1"/>
  <c r="E134" i="7"/>
  <c r="E165" i="7"/>
  <c r="E205" i="7" s="1"/>
  <c r="D134" i="6"/>
  <c r="D165" i="6"/>
  <c r="D206" i="6" s="1"/>
  <c r="C134" i="5"/>
  <c r="C165" i="5"/>
  <c r="C205" i="5" s="1"/>
  <c r="K134" i="5"/>
  <c r="K165" i="5"/>
  <c r="K205" i="5" s="1"/>
  <c r="J134" i="4"/>
  <c r="J165" i="4"/>
  <c r="J205" i="4" s="1"/>
  <c r="I134" i="3"/>
  <c r="I165" i="3"/>
  <c r="I205" i="3" s="1"/>
  <c r="H134" i="2"/>
  <c r="H165" i="2"/>
  <c r="F201" i="1"/>
  <c r="F205" i="1"/>
  <c r="G205" i="3"/>
  <c r="G201" i="3"/>
  <c r="F201" i="9"/>
  <c r="F205" i="9"/>
  <c r="D201" i="7"/>
  <c r="D205" i="7"/>
  <c r="C201" i="6"/>
  <c r="C205" i="6"/>
  <c r="K201" i="6"/>
  <c r="K205" i="6"/>
  <c r="J201" i="5"/>
  <c r="J205" i="5"/>
  <c r="I201" i="4"/>
  <c r="I205" i="4"/>
  <c r="H205" i="3"/>
  <c r="H201" i="3"/>
  <c r="C201" i="3"/>
  <c r="G205" i="4"/>
  <c r="C206" i="6"/>
  <c r="C204" i="6"/>
  <c r="H206" i="1"/>
  <c r="H203" i="1"/>
  <c r="J206" i="4"/>
  <c r="J204" i="4"/>
  <c r="D201" i="9"/>
  <c r="D205" i="9"/>
  <c r="C205" i="1"/>
  <c r="C201" i="1"/>
  <c r="H205" i="7"/>
  <c r="H201" i="7"/>
  <c r="F205" i="7"/>
  <c r="F201" i="7"/>
  <c r="C205" i="4"/>
  <c r="C201" i="4"/>
  <c r="F5" i="8"/>
  <c r="F132" i="8" s="1"/>
  <c r="F203" i="8" s="1"/>
  <c r="E5" i="7"/>
  <c r="E132" i="7" s="1"/>
  <c r="E203" i="7" s="1"/>
  <c r="D5" i="6"/>
  <c r="D132" i="6" s="1"/>
  <c r="D203" i="6" s="1"/>
  <c r="C5" i="5"/>
  <c r="C132" i="5" s="1"/>
  <c r="K5" i="5"/>
  <c r="K132" i="5" s="1"/>
  <c r="J5" i="4"/>
  <c r="J132" i="4" s="1"/>
  <c r="J203" i="4" s="1"/>
  <c r="I5" i="3"/>
  <c r="I132" i="3" s="1"/>
  <c r="H5" i="2"/>
  <c r="H132" i="2" s="1"/>
  <c r="H205" i="1"/>
  <c r="D205" i="6"/>
  <c r="H201" i="1"/>
  <c r="D201" i="6"/>
  <c r="I201" i="3"/>
  <c r="E205" i="1"/>
  <c r="C203" i="5"/>
  <c r="E205" i="2"/>
  <c r="J203" i="5"/>
  <c r="K204" i="5"/>
  <c r="C205" i="8"/>
  <c r="C201" i="8"/>
  <c r="F205" i="3"/>
  <c r="F201" i="3"/>
  <c r="J205" i="8"/>
  <c r="J201" i="8"/>
  <c r="D205" i="2"/>
  <c r="D201" i="2"/>
  <c r="K205" i="2"/>
  <c r="K201" i="2"/>
  <c r="I205" i="2"/>
  <c r="I201" i="2"/>
  <c r="H5" i="1"/>
  <c r="H132" i="1" s="1"/>
  <c r="D101" i="1"/>
  <c r="C101" i="9"/>
  <c r="K101" i="9"/>
  <c r="J101" i="8"/>
  <c r="I101" i="7"/>
  <c r="H101" i="6"/>
  <c r="G101" i="5"/>
  <c r="F101" i="4"/>
  <c r="E101" i="3"/>
  <c r="D101" i="2"/>
  <c r="J165" i="1"/>
  <c r="J205" i="1" s="1"/>
  <c r="J134" i="1"/>
  <c r="I165" i="9"/>
  <c r="I206" i="9" s="1"/>
  <c r="I134" i="9"/>
  <c r="H165" i="8"/>
  <c r="H206" i="8" s="1"/>
  <c r="H134" i="8"/>
  <c r="G165" i="7"/>
  <c r="G206" i="7" s="1"/>
  <c r="G134" i="7"/>
  <c r="F165" i="6"/>
  <c r="F206" i="6" s="1"/>
  <c r="F134" i="6"/>
  <c r="E165" i="5"/>
  <c r="E205" i="5" s="1"/>
  <c r="E134" i="5"/>
  <c r="D165" i="4"/>
  <c r="D205" i="4" s="1"/>
  <c r="D134" i="4"/>
  <c r="C165" i="3"/>
  <c r="C206" i="3" s="1"/>
  <c r="C134" i="3"/>
  <c r="K165" i="3"/>
  <c r="K205" i="3" s="1"/>
  <c r="K134" i="3"/>
  <c r="J165" i="2"/>
  <c r="J206" i="2" s="1"/>
  <c r="J134" i="2"/>
  <c r="J201" i="1"/>
  <c r="K201" i="3"/>
  <c r="G205" i="1"/>
  <c r="C205" i="9"/>
  <c r="J206" i="5"/>
  <c r="G205" i="2"/>
  <c r="J132" i="3"/>
  <c r="J203" i="3" s="1"/>
  <c r="G206" i="1"/>
  <c r="G204" i="1"/>
  <c r="K206" i="6"/>
  <c r="K204" i="6"/>
  <c r="E206" i="7"/>
  <c r="E204" i="7"/>
  <c r="H206" i="2"/>
  <c r="H203" i="2"/>
  <c r="H205" i="5"/>
  <c r="H201" i="5"/>
  <c r="D205" i="1"/>
  <c r="D201" i="1"/>
  <c r="F201" i="4"/>
  <c r="F205" i="4"/>
  <c r="I205" i="8"/>
  <c r="I201" i="8"/>
  <c r="C205" i="2"/>
  <c r="C201" i="2"/>
  <c r="F205" i="6"/>
  <c r="I205" i="1"/>
  <c r="I201" i="1"/>
  <c r="J205" i="3"/>
  <c r="J201" i="3"/>
  <c r="G5" i="9"/>
  <c r="G132" i="9" s="1"/>
  <c r="G203" i="9" s="1"/>
  <c r="I69" i="8"/>
  <c r="I206" i="8" s="1"/>
  <c r="H69" i="7"/>
  <c r="H204" i="7" s="1"/>
  <c r="G69" i="6"/>
  <c r="G206" i="6" s="1"/>
  <c r="F69" i="5"/>
  <c r="F204" i="5" s="1"/>
  <c r="E69" i="4"/>
  <c r="E204" i="4" s="1"/>
  <c r="D69" i="3"/>
  <c r="D204" i="3" s="1"/>
  <c r="C69" i="2"/>
  <c r="C206" i="2" s="1"/>
  <c r="K69" i="2"/>
  <c r="K206" i="2" s="1"/>
  <c r="K101" i="1"/>
  <c r="J101" i="9"/>
  <c r="I101" i="8"/>
  <c r="H101" i="7"/>
  <c r="C101" i="2"/>
  <c r="K101" i="2"/>
  <c r="G205" i="9"/>
  <c r="H205" i="2"/>
  <c r="G201" i="9"/>
  <c r="H201" i="2"/>
  <c r="I205" i="9"/>
  <c r="E205" i="8"/>
  <c r="K203" i="5"/>
  <c r="H206" i="3"/>
  <c r="F206" i="9"/>
  <c r="F204" i="9"/>
  <c r="F203" i="9"/>
  <c r="I206" i="4"/>
  <c r="I204" i="4"/>
  <c r="I204" i="3"/>
  <c r="I203" i="3"/>
  <c r="I206" i="3"/>
  <c r="J201" i="7"/>
  <c r="J205" i="7"/>
  <c r="G205" i="5"/>
  <c r="G201" i="5"/>
  <c r="J201" i="9"/>
  <c r="J205" i="9"/>
  <c r="D205" i="3"/>
  <c r="D201" i="3"/>
  <c r="G205" i="7"/>
  <c r="J205" i="2"/>
  <c r="H201" i="8"/>
  <c r="G205" i="6"/>
  <c r="G5" i="1"/>
  <c r="G132" i="1" s="1"/>
  <c r="G203" i="1" s="1"/>
  <c r="E5" i="8"/>
  <c r="E132" i="8" s="1"/>
  <c r="E203" i="8" s="1"/>
  <c r="C5" i="6"/>
  <c r="C132" i="6" s="1"/>
  <c r="C203" i="6" s="1"/>
  <c r="J5" i="5"/>
  <c r="J132" i="5" s="1"/>
  <c r="H5" i="3"/>
  <c r="H132" i="3" s="1"/>
  <c r="H203" i="3" s="1"/>
  <c r="E101" i="1"/>
  <c r="D101" i="9"/>
  <c r="E201" i="5"/>
  <c r="J201" i="2"/>
  <c r="K205" i="9"/>
  <c r="G205" i="8"/>
  <c r="C205" i="7"/>
  <c r="D204" i="5"/>
  <c r="J206" i="3"/>
  <c r="H101" i="9"/>
  <c r="C101" i="8"/>
  <c r="K101" i="8"/>
  <c r="F101" i="7"/>
  <c r="J101" i="7"/>
  <c r="I101" i="6"/>
  <c r="D101" i="5"/>
  <c r="H101" i="5"/>
  <c r="G101" i="4"/>
  <c r="K101" i="4"/>
  <c r="F101" i="3"/>
  <c r="E101" i="2"/>
  <c r="I101" i="2"/>
  <c r="E132" i="4" l="1"/>
  <c r="F206" i="8"/>
  <c r="E206" i="5"/>
  <c r="D206" i="3"/>
  <c r="I204" i="8"/>
  <c r="F132" i="5"/>
  <c r="H205" i="8"/>
  <c r="G132" i="2"/>
  <c r="G203" i="2" s="1"/>
  <c r="C205" i="3"/>
  <c r="K204" i="2"/>
  <c r="E206" i="4"/>
  <c r="D206" i="7"/>
  <c r="G132" i="6"/>
  <c r="G203" i="6" s="1"/>
  <c r="E203" i="4"/>
  <c r="D204" i="7"/>
  <c r="H132" i="7"/>
  <c r="C206" i="5"/>
  <c r="D206" i="4"/>
  <c r="D132" i="7"/>
  <c r="D203" i="7" s="1"/>
  <c r="I132" i="8"/>
  <c r="I203" i="8" s="1"/>
  <c r="G204" i="2"/>
  <c r="G204" i="6"/>
  <c r="C204" i="2"/>
  <c r="H206" i="7"/>
  <c r="K206" i="5"/>
  <c r="K132" i="2"/>
  <c r="K203" i="2" s="1"/>
  <c r="F203" i="5"/>
  <c r="H203" i="7"/>
  <c r="D132" i="3"/>
  <c r="D203" i="3" s="1"/>
  <c r="C132" i="2"/>
  <c r="C203" i="2" s="1"/>
</calcChain>
</file>

<file path=xl/sharedStrings.xml><?xml version="1.0" encoding="utf-8"?>
<sst xmlns="http://schemas.openxmlformats.org/spreadsheetml/2006/main" count="3618" uniqueCount="87">
  <si>
    <t>Eastern Cape: Buffalo City (BUF) - Table A9 Asset Management ( All ) for 4th Quarter ended 30 June 2022 (Figures Finalised as at 2022/08/09)</t>
  </si>
  <si>
    <t>Description</t>
  </si>
  <si>
    <t>Ref</t>
  </si>
  <si>
    <t>2018/19</t>
  </si>
  <si>
    <t>2019/20</t>
  </si>
  <si>
    <t>2020/21</t>
  </si>
  <si>
    <t>Current year 2021/22</t>
  </si>
  <si>
    <t>2022/23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</si>
  <si>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</si>
  <si>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</si>
  <si>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</si>
  <si>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</si>
  <si>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</si>
  <si>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Budget Year 2022/23</t>
  </si>
  <si>
    <t>Budget Year 2023/24</t>
  </si>
  <si>
    <t>Budget Year 2024/25</t>
  </si>
  <si>
    <t>CAPITAL EXPENDITURE</t>
  </si>
  <si>
    <t>Total New Assets</t>
  </si>
  <si>
    <t>1</t>
  </si>
  <si>
    <t>Roads Infrastructure</t>
  </si>
  <si>
    <t xml:space="preserve"> </t>
  </si>
  <si>
    <t>Storm water Infrastructure</t>
  </si>
  <si>
    <t>Electrical Infrastructure</t>
  </si>
  <si>
    <t>Water Supply Infrastructure</t>
  </si>
  <si>
    <t>Sanitation Infrastructure</t>
  </si>
  <si>
    <t>Solid Waste Infrastructure</t>
  </si>
  <si>
    <t>Rail Infrastructure</t>
  </si>
  <si>
    <t>Coastal Infrastructure</t>
  </si>
  <si>
    <t>Information and Communication Infrastructure</t>
  </si>
  <si>
    <t>Infrastructure</t>
  </si>
  <si>
    <t/>
  </si>
  <si>
    <t>Community Facilities</t>
  </si>
  <si>
    <t>Sport and Recreation Facilities</t>
  </si>
  <si>
    <t>Community Assets</t>
  </si>
  <si>
    <t>Revenue Generating</t>
  </si>
  <si>
    <t>Non-revenue Generating</t>
  </si>
  <si>
    <t>Investment properties</t>
  </si>
  <si>
    <t>Operational Buildings</t>
  </si>
  <si>
    <t>Housing</t>
  </si>
  <si>
    <t>Biological or Cultivated Assets</t>
  </si>
  <si>
    <t>Servitudes</t>
  </si>
  <si>
    <t>Licences and Rights</t>
  </si>
  <si>
    <t>Intangible Assets</t>
  </si>
  <si>
    <t>Computer Equipment</t>
  </si>
  <si>
    <t>Furniture and Office Equipment</t>
  </si>
  <si>
    <t>Machinery and Equipment</t>
  </si>
  <si>
    <t>Transport Assets</t>
  </si>
  <si>
    <t>Land</t>
  </si>
  <si>
    <t>Zoo's, Marine and Non-biological Animals</t>
  </si>
  <si>
    <t>Total Renewal of Existing Assets</t>
  </si>
  <si>
    <t>2</t>
  </si>
  <si>
    <t>Total Upgrading of Existing Assets</t>
  </si>
  <si>
    <t>6</t>
  </si>
  <si>
    <t>Total Capital Expenditure</t>
  </si>
  <si>
    <t>4</t>
  </si>
  <si>
    <t>TOTAL CAPITAL EXPENDITURE - Asset Class</t>
  </si>
  <si>
    <t>ASSET REGISTER SUMMARY - PPE (WDV)</t>
  </si>
  <si>
    <t>5</t>
  </si>
  <si>
    <t>TOTAL ASSET REGISTER SUMMARY - PPE (WDV)</t>
  </si>
  <si>
    <t>EXPENDITURE OTHER ITEMS</t>
  </si>
  <si>
    <t>Depreciation</t>
  </si>
  <si>
    <t>7</t>
  </si>
  <si>
    <t>Repairs and Maintenance by Asset Class</t>
  </si>
  <si>
    <t>3</t>
  </si>
  <si>
    <t>TOTAL EXPENDITURE OTHER ITEMS</t>
  </si>
  <si>
    <t>Eastern Cape: Nelson Mandela Bay (NMA) - Table A9 Asset Management ( All ) for 4th Quarter ended 30 June 2022 (Figures Finalised as at 2022/08/09)</t>
  </si>
  <si>
    <t>Free State: Mangaung (MAN) - Table A9 Asset Management ( All ) for 4th Quarter ended 30 June 2022 (Figures Finalised as at 2022/08/09)</t>
  </si>
  <si>
    <t>Gauteng: City of Ekurhuleni (EKU) - Table A9 Asset Management ( All ) for 4th Quarter ended 30 June 2022 (Figures Finalised as at 2022/08/09)</t>
  </si>
  <si>
    <t>Gauteng: City of Johannesburg (JHB) - Table A9 Asset Management ( All ) for 4th Quarter ended 30 June 2022 (Figures Finalised as at 2022/08/09)</t>
  </si>
  <si>
    <t>Gauteng: City of Tshwane (TSH) - Table A9 Asset Management ( All ) for 4th Quarter ended 30 June 2022 (Figures Finalised as at 2022/08/09)</t>
  </si>
  <si>
    <t>Kwazulu-Natal: eThekwini (ETH) - Table A9 Asset Management ( All ) for 4th Quarter ended 30 June 2022 (Figures Finalised as at 2022/08/09)</t>
  </si>
  <si>
    <t>Western Cape: Cape Town (CPT) - Table A9 Asset Management ( All ) for 4th Quarter ended 30 June 2022 (Figures Finalised as at 2022/08/09)</t>
  </si>
  <si>
    <t>Summary - Table A9 Asset Management ( All ) for 4th Quarter ended 30 June 2022 (Figures Finalised as at 2022/08/09)</t>
  </si>
  <si>
    <t>Renewal and upgrading of Existing Assets as % of total capex</t>
  </si>
  <si>
    <t>Renewal and upgrading of Existing Assets as % of deprecn</t>
  </si>
  <si>
    <t>R&amp;M as a % of PPE</t>
  </si>
  <si>
    <t>Renewal and upgrading and R&amp;M as a % of PPE</t>
  </si>
  <si>
    <t>References</t>
  </si>
  <si>
    <t>1. Detail of new assets provided in Table SA34a</t>
  </si>
  <si>
    <t>2. Detail of renewal of existing assets provided in Table SA34b</t>
  </si>
  <si>
    <t>3. Detail of Repairs and Maintenance by Asset Class provided in Table SA34c</t>
  </si>
  <si>
    <t>4. Must reconcile to total capital expenditure on Budgeted Capital Expenditure</t>
  </si>
  <si>
    <t>5. Must reconcile to 'Budgeted Financial Position' (written down value)</t>
  </si>
  <si>
    <t>6. Detail of upgrading of existing assets provided in Table SA34e</t>
  </si>
  <si>
    <t>7. Detail of depreciation provided in Table SA34d</t>
  </si>
  <si>
    <t>Heritage Assets</t>
  </si>
  <si>
    <t>Other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</si>
</sst>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0.0%"/>
    <numFmt numFmtId="167" formatCode="#,###,;\(#,###,\)"/>
    <numFmt numFmtId="168" formatCode="_(* #,##0,_);_(* \(#,##0,\);_(* &quot;- &quot;?_);_(@_)"/>
  </numFmts>
  <fonts count="9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8" fillId="0" borderId="0" xfId="0" applyFont="1" applyBorder="1" applyProtection="1"/>
    <xf numFmtId="0" fontId="4" fillId="0" borderId="0" xfId="0" applyFont="1" applyBorder="1" applyAlignment="1" applyProtection="1">
      <alignment horizontal="center"/>
    </xf>
    <xf numFmtId="167" fontId="3" fillId="0" borderId="0" xfId="0" applyNumberFormat="1" applyFont="1" applyBorder="1" applyProtection="1"/>
    <xf numFmtId="0" fontId="6" fillId="0" borderId="0" xfId="0" quotePrefix="1" applyFont="1" applyBorder="1" applyProtection="1"/>
    <xf numFmtId="0" fontId="6" fillId="0" borderId="0" xfId="0" applyFont="1" applyBorder="1" applyProtection="1"/>
    <xf numFmtId="168" fontId="4" fillId="0" borderId="13" xfId="0" applyNumberFormat="1" applyFont="1" applyFill="1" applyBorder="1" applyProtection="1"/>
    <xf numFmtId="168" fontId="4" fillId="0" borderId="14" xfId="0" applyNumberFormat="1" applyFont="1" applyFill="1" applyBorder="1" applyProtection="1"/>
    <xf numFmtId="168" fontId="4" fillId="0" borderId="15" xfId="0" applyNumberFormat="1" applyFont="1" applyFill="1" applyBorder="1" applyProtection="1"/>
    <xf numFmtId="168" fontId="4" fillId="0" borderId="0" xfId="0" applyNumberFormat="1" applyFont="1" applyFill="1" applyBorder="1" applyProtection="1"/>
    <xf numFmtId="168" fontId="4" fillId="0" borderId="12" xfId="0" applyNumberFormat="1" applyFont="1" applyFill="1" applyBorder="1" applyProtection="1"/>
    <xf numFmtId="168" fontId="4" fillId="0" borderId="13" xfId="1" applyNumberFormat="1" applyFont="1" applyFill="1" applyBorder="1" applyProtection="1"/>
    <xf numFmtId="168" fontId="4" fillId="0" borderId="14" xfId="1" applyNumberFormat="1" applyFont="1" applyFill="1" applyBorder="1" applyProtection="1"/>
    <xf numFmtId="168" fontId="4" fillId="0" borderId="15" xfId="1" applyNumberFormat="1" applyFont="1" applyFill="1" applyBorder="1" applyProtection="1"/>
    <xf numFmtId="168" fontId="4" fillId="0" borderId="0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16" xfId="0" applyNumberFormat="1" applyFont="1" applyFill="1" applyBorder="1" applyProtection="1"/>
    <xf numFmtId="168" fontId="4" fillId="0" borderId="17" xfId="0" applyNumberFormat="1" applyFont="1" applyFill="1" applyBorder="1" applyProtection="1"/>
    <xf numFmtId="168" fontId="4" fillId="0" borderId="18" xfId="0" applyNumberFormat="1" applyFont="1" applyFill="1" applyBorder="1" applyProtection="1"/>
    <xf numFmtId="168" fontId="4" fillId="0" borderId="19" xfId="0" applyNumberFormat="1" applyFont="1" applyFill="1" applyBorder="1" applyProtection="1"/>
    <xf numFmtId="168" fontId="4" fillId="0" borderId="20" xfId="0" applyNumberFormat="1" applyFont="1" applyFill="1" applyBorder="1" applyProtection="1"/>
    <xf numFmtId="168" fontId="4" fillId="0" borderId="22" xfId="0" applyNumberFormat="1" applyFont="1" applyFill="1" applyBorder="1" applyProtection="1"/>
    <xf numFmtId="168" fontId="4" fillId="0" borderId="23" xfId="0" applyNumberFormat="1" applyFont="1" applyFill="1" applyBorder="1" applyProtection="1"/>
    <xf numFmtId="168" fontId="4" fillId="0" borderId="24" xfId="0" applyNumberFormat="1" applyFont="1" applyFill="1" applyBorder="1" applyProtection="1"/>
    <xf numFmtId="168" fontId="4" fillId="0" borderId="25" xfId="0" applyNumberFormat="1" applyFont="1" applyFill="1" applyBorder="1" applyProtection="1"/>
    <xf numFmtId="168" fontId="4" fillId="0" borderId="26" xfId="0" applyNumberFormat="1" applyFont="1" applyFill="1" applyBorder="1" applyProtection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2" xfId="0" applyNumberFormat="1" applyFont="1" applyBorder="1" applyProtection="1"/>
    <xf numFmtId="0" fontId="4" fillId="0" borderId="13" xfId="0" applyNumberFormat="1" applyFont="1" applyBorder="1" applyAlignment="1" applyProtection="1">
      <alignment horizontal="center"/>
    </xf>
    <xf numFmtId="168" fontId="3" fillId="0" borderId="13" xfId="0" applyNumberFormat="1" applyFont="1" applyBorder="1" applyProtection="1"/>
    <xf numFmtId="168" fontId="3" fillId="0" borderId="14" xfId="0" applyNumberFormat="1" applyFont="1" applyBorder="1" applyProtection="1"/>
    <xf numFmtId="168" fontId="3" fillId="0" borderId="15" xfId="0" applyNumberFormat="1" applyFont="1" applyBorder="1" applyProtection="1"/>
    <xf numFmtId="168" fontId="3" fillId="0" borderId="0" xfId="0" applyNumberFormat="1" applyFont="1" applyBorder="1" applyProtection="1"/>
    <xf numFmtId="168" fontId="3" fillId="0" borderId="12" xfId="0" applyNumberFormat="1" applyFont="1" applyBorder="1" applyProtection="1"/>
    <xf numFmtId="0" fontId="5" fillId="0" borderId="12" xfId="0" applyNumberFormat="1" applyFont="1" applyBorder="1" applyAlignment="1" applyProtection="1">
      <alignment horizontal="left" indent="1"/>
    </xf>
    <xf numFmtId="0" fontId="6" fillId="0" borderId="12" xfId="0" applyNumberFormat="1" applyFont="1" applyFill="1" applyBorder="1" applyAlignment="1" applyProtection="1">
      <alignment horizontal="left" indent="3"/>
    </xf>
    <xf numFmtId="0" fontId="4" fillId="0" borderId="13" xfId="0" applyNumberFormat="1" applyFont="1" applyFill="1" applyBorder="1" applyAlignment="1" applyProtection="1">
      <alignment horizontal="center"/>
    </xf>
    <xf numFmtId="0" fontId="3" fillId="0" borderId="12" xfId="0" applyNumberFormat="1" applyFont="1" applyFill="1" applyBorder="1" applyAlignment="1" applyProtection="1">
      <alignment horizontal="left" indent="2"/>
    </xf>
    <xf numFmtId="0" fontId="4" fillId="0" borderId="12" xfId="0" applyNumberFormat="1" applyFont="1" applyBorder="1" applyAlignment="1" applyProtection="1">
      <alignment horizontal="left" indent="3"/>
    </xf>
    <xf numFmtId="0" fontId="4" fillId="0" borderId="21" xfId="0" applyFont="1" applyBorder="1" applyAlignment="1" applyProtection="1">
      <alignment horizontal="center"/>
    </xf>
    <xf numFmtId="0" fontId="3" fillId="0" borderId="12" xfId="0" applyNumberFormat="1" applyFont="1" applyBorder="1" applyAlignment="1" applyProtection="1">
      <alignment horizontal="left" indent="2"/>
    </xf>
    <xf numFmtId="0" fontId="3" fillId="0" borderId="12" xfId="0" applyFont="1" applyBorder="1" applyAlignment="1" applyProtection="1">
      <alignment horizontal="left" indent="2"/>
    </xf>
    <xf numFmtId="0" fontId="4" fillId="0" borderId="12" xfId="0" applyFont="1" applyBorder="1" applyProtection="1"/>
    <xf numFmtId="0" fontId="3" fillId="0" borderId="27" xfId="0" applyFont="1" applyBorder="1" applyProtection="1"/>
    <xf numFmtId="0" fontId="4" fillId="0" borderId="28" xfId="0" applyNumberFormat="1" applyFont="1" applyBorder="1" applyAlignment="1" applyProtection="1">
      <alignment horizontal="center"/>
    </xf>
    <xf numFmtId="168" fontId="3" fillId="0" borderId="28" xfId="0" applyNumberFormat="1" applyFont="1" applyBorder="1" applyProtection="1"/>
    <xf numFmtId="168" fontId="3" fillId="0" borderId="29" xfId="0" applyNumberFormat="1" applyFont="1" applyBorder="1" applyProtection="1"/>
    <xf numFmtId="168" fontId="3" fillId="0" borderId="30" xfId="0" applyNumberFormat="1" applyFont="1" applyBorder="1" applyProtection="1"/>
    <xf numFmtId="168" fontId="3" fillId="0" borderId="31" xfId="0" applyNumberFormat="1" applyFont="1" applyBorder="1" applyProtection="1"/>
    <xf numFmtId="168" fontId="3" fillId="0" borderId="27" xfId="0" applyNumberFormat="1" applyFont="1" applyBorder="1" applyProtection="1"/>
    <xf numFmtId="0" fontId="4" fillId="0" borderId="15" xfId="0" applyNumberFormat="1" applyFont="1" applyBorder="1" applyAlignment="1" applyProtection="1">
      <alignment horizontal="left" indent="1"/>
    </xf>
    <xf numFmtId="168" fontId="4" fillId="0" borderId="13" xfId="0" applyNumberFormat="1" applyFont="1" applyBorder="1" applyProtection="1"/>
    <xf numFmtId="168" fontId="4" fillId="0" borderId="14" xfId="0" applyNumberFormat="1" applyFont="1" applyBorder="1" applyProtection="1"/>
    <xf numFmtId="168" fontId="4" fillId="0" borderId="15" xfId="0" applyNumberFormat="1" applyFont="1" applyBorder="1" applyProtection="1"/>
    <xf numFmtId="168" fontId="4" fillId="0" borderId="0" xfId="0" applyNumberFormat="1" applyFont="1" applyBorder="1" applyProtection="1"/>
    <xf numFmtId="168" fontId="4" fillId="0" borderId="12" xfId="0" applyNumberFormat="1" applyFont="1" applyBorder="1" applyProtection="1"/>
    <xf numFmtId="0" fontId="3" fillId="0" borderId="15" xfId="0" applyFont="1" applyBorder="1" applyProtection="1"/>
    <xf numFmtId="168" fontId="3" fillId="0" borderId="27" xfId="0" applyNumberFormat="1" applyFont="1" applyFill="1" applyBorder="1" applyProtection="1"/>
    <xf numFmtId="0" fontId="3" fillId="0" borderId="15" xfId="0" applyNumberFormat="1" applyFont="1" applyFill="1" applyBorder="1" applyAlignment="1" applyProtection="1">
      <alignment horizontal="left"/>
    </xf>
    <xf numFmtId="0" fontId="5" fillId="0" borderId="15" xfId="0" applyNumberFormat="1" applyFont="1" applyFill="1" applyBorder="1" applyAlignment="1" applyProtection="1">
      <alignment horizontal="left" indent="1"/>
    </xf>
    <xf numFmtId="0" fontId="3" fillId="0" borderId="15" xfId="0" applyNumberFormat="1" applyFont="1" applyBorder="1" applyAlignment="1" applyProtection="1">
      <alignment horizontal="left" indent="2"/>
    </xf>
    <xf numFmtId="0" fontId="3" fillId="0" borderId="30" xfId="0" applyFont="1" applyBorder="1" applyProtection="1"/>
    <xf numFmtId="0" fontId="3" fillId="0" borderId="32" xfId="0" applyFont="1" applyBorder="1" applyProtection="1"/>
    <xf numFmtId="0" fontId="4" fillId="0" borderId="3" xfId="0" applyNumberFormat="1" applyFont="1" applyBorder="1" applyAlignment="1" applyProtection="1">
      <alignment horizontal="center"/>
    </xf>
    <xf numFmtId="165" fontId="3" fillId="0" borderId="3" xfId="0" applyNumberFormat="1" applyFont="1" applyBorder="1" applyProtection="1"/>
    <xf numFmtId="165" fontId="3" fillId="0" borderId="33" xfId="0" applyNumberFormat="1" applyFont="1" applyBorder="1" applyProtection="1"/>
    <xf numFmtId="165" fontId="3" fillId="0" borderId="32" xfId="0" applyNumberFormat="1" applyFont="1" applyBorder="1" applyProtection="1"/>
    <xf numFmtId="165" fontId="3" fillId="0" borderId="34" xfId="0" applyNumberFormat="1" applyFont="1" applyBorder="1" applyProtection="1"/>
    <xf numFmtId="165" fontId="3" fillId="0" borderId="2" xfId="0" applyNumberFormat="1" applyFont="1" applyBorder="1" applyProtection="1"/>
    <xf numFmtId="165" fontId="3" fillId="0" borderId="35" xfId="0" applyNumberFormat="1" applyFont="1" applyBorder="1" applyProtection="1"/>
    <xf numFmtId="0" fontId="7" fillId="0" borderId="15" xfId="0" applyNumberFormat="1" applyFont="1" applyBorder="1" applyProtection="1"/>
    <xf numFmtId="0" fontId="6" fillId="0" borderId="13" xfId="0" applyNumberFormat="1" applyFont="1" applyBorder="1" applyAlignment="1" applyProtection="1">
      <alignment horizontal="center"/>
    </xf>
    <xf numFmtId="166" fontId="6" fillId="0" borderId="13" xfId="2" applyNumberFormat="1" applyFont="1" applyFill="1" applyBorder="1" applyAlignment="1" applyProtection="1">
      <alignment horizontal="center"/>
    </xf>
    <xf numFmtId="166" fontId="6" fillId="0" borderId="14" xfId="2" applyNumberFormat="1" applyFont="1" applyFill="1" applyBorder="1" applyAlignment="1" applyProtection="1">
      <alignment horizontal="center"/>
    </xf>
    <xf numFmtId="166" fontId="6" fillId="0" borderId="15" xfId="2" applyNumberFormat="1" applyFont="1" applyFill="1" applyBorder="1" applyAlignment="1" applyProtection="1">
      <alignment horizontal="center"/>
    </xf>
    <xf numFmtId="166" fontId="6" fillId="0" borderId="0" xfId="2" applyNumberFormat="1" applyFont="1" applyFill="1" applyBorder="1" applyAlignment="1" applyProtection="1">
      <alignment horizontal="center"/>
    </xf>
    <xf numFmtId="166" fontId="6" fillId="0" borderId="12" xfId="2" applyNumberFormat="1" applyFont="1" applyFill="1" applyBorder="1" applyAlignment="1" applyProtection="1">
      <alignment horizontal="center"/>
    </xf>
    <xf numFmtId="0" fontId="4" fillId="0" borderId="8" xfId="0" applyNumberFormat="1" applyFont="1" applyBorder="1" applyProtection="1"/>
    <xf numFmtId="0" fontId="4" fillId="0" borderId="9" xfId="0" applyNumberFormat="1" applyFont="1" applyBorder="1" applyAlignment="1" applyProtection="1">
      <alignment horizontal="center"/>
    </xf>
    <xf numFmtId="167" fontId="3" fillId="0" borderId="9" xfId="0" applyNumberFormat="1" applyFont="1" applyBorder="1" applyProtection="1"/>
    <xf numFmtId="167" fontId="3" fillId="0" borderId="10" xfId="0" applyNumberFormat="1" applyFont="1" applyBorder="1" applyProtection="1"/>
    <xf numFmtId="167" fontId="3" fillId="0" borderId="8" xfId="0" applyNumberFormat="1" applyFont="1" applyBorder="1" applyProtection="1"/>
    <xf numFmtId="167" fontId="3" fillId="0" borderId="1" xfId="0" applyNumberFormat="1" applyFont="1" applyBorder="1" applyProtection="1"/>
    <xf numFmtId="167" fontId="3" fillId="0" borderId="36" xfId="0" applyNumberFormat="1" applyFont="1" applyBorder="1" applyProtection="1"/>
    <xf numFmtId="0" fontId="2" fillId="0" borderId="1" xfId="0" applyFont="1" applyBorder="1" applyAlignment="1" applyProtection="1">
      <alignment horizontal="left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215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72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19640231505</v>
      </c>
      <c r="D5" s="38">
        <f t="shared" ref="D5:K5" si="0">D15+D18+D19+D22+D25+D26+SUM(D29:D35)</f>
        <v>10341113173</v>
      </c>
      <c r="E5" s="39">
        <f t="shared" si="0"/>
        <v>11699947750</v>
      </c>
      <c r="F5" s="40">
        <f t="shared" si="0"/>
        <v>18228727865</v>
      </c>
      <c r="G5" s="38">
        <f t="shared" si="0"/>
        <v>15266914055</v>
      </c>
      <c r="H5" s="41">
        <f t="shared" si="0"/>
        <v>15266914055</v>
      </c>
      <c r="I5" s="42">
        <f t="shared" si="0"/>
        <v>17355463781</v>
      </c>
      <c r="J5" s="38">
        <f t="shared" si="0"/>
        <v>16842243413</v>
      </c>
      <c r="K5" s="39">
        <f t="shared" si="0"/>
        <v>20008615768</v>
      </c>
    </row>
    <row r="6" spans="1:11" ht="13.5" x14ac:dyDescent="0.25">
      <c r="A6" s="44" t="s">
        <v>19</v>
      </c>
      <c r="B6" s="45" t="s">
        <v>20</v>
      </c>
      <c r="C6" s="6">
        <v>485999151</v>
      </c>
      <c r="D6" s="6">
        <v>2537547097</v>
      </c>
      <c r="E6" s="7">
        <v>2732299157</v>
      </c>
      <c r="F6" s="8">
        <v>5047055585</v>
      </c>
      <c r="G6" s="6">
        <v>3429992390</v>
      </c>
      <c r="H6" s="9">
        <v>3429992390</v>
      </c>
      <c r="I6" s="10">
        <v>3411782491</v>
      </c>
      <c r="J6" s="6">
        <v>3533979934</v>
      </c>
      <c r="K6" s="7">
        <v>5153754526</v>
      </c>
    </row>
    <row r="7" spans="1:11" ht="13.5" x14ac:dyDescent="0.25">
      <c r="A7" s="44" t="s">
        <v>21</v>
      </c>
      <c r="B7" s="45" t="s">
        <v>20</v>
      </c>
      <c r="C7" s="6">
        <v>60023838</v>
      </c>
      <c r="D7" s="6">
        <v>222247817</v>
      </c>
      <c r="E7" s="7">
        <v>95409465</v>
      </c>
      <c r="F7" s="8">
        <v>374131202</v>
      </c>
      <c r="G7" s="6">
        <v>305131956</v>
      </c>
      <c r="H7" s="9">
        <v>305131956</v>
      </c>
      <c r="I7" s="10">
        <v>406627620</v>
      </c>
      <c r="J7" s="6">
        <v>288041623</v>
      </c>
      <c r="K7" s="7">
        <v>294529611</v>
      </c>
    </row>
    <row r="8" spans="1:11" ht="13.5" x14ac:dyDescent="0.25">
      <c r="A8" s="44" t="s">
        <v>22</v>
      </c>
      <c r="B8" s="45" t="s">
        <v>20</v>
      </c>
      <c r="C8" s="6">
        <v>873959224</v>
      </c>
      <c r="D8" s="6">
        <v>1452011847</v>
      </c>
      <c r="E8" s="7">
        <v>1530149574</v>
      </c>
      <c r="F8" s="8">
        <v>1791034203</v>
      </c>
      <c r="G8" s="6">
        <v>1709550035</v>
      </c>
      <c r="H8" s="9">
        <v>1709550035</v>
      </c>
      <c r="I8" s="10">
        <v>3819048686</v>
      </c>
      <c r="J8" s="6">
        <v>2209123447</v>
      </c>
      <c r="K8" s="7">
        <v>2613671940</v>
      </c>
    </row>
    <row r="9" spans="1:11" ht="13.5" x14ac:dyDescent="0.25">
      <c r="A9" s="44" t="s">
        <v>23</v>
      </c>
      <c r="B9" s="45" t="s">
        <v>20</v>
      </c>
      <c r="C9" s="6">
        <v>603720479</v>
      </c>
      <c r="D9" s="6">
        <v>1624017580</v>
      </c>
      <c r="E9" s="7">
        <v>1640253391</v>
      </c>
      <c r="F9" s="8">
        <v>2237122422</v>
      </c>
      <c r="G9" s="6">
        <v>2163451420</v>
      </c>
      <c r="H9" s="9">
        <v>2163451420</v>
      </c>
      <c r="I9" s="10">
        <v>1649786281</v>
      </c>
      <c r="J9" s="6">
        <v>2113588085</v>
      </c>
      <c r="K9" s="7">
        <v>2456250568</v>
      </c>
    </row>
    <row r="10" spans="1:11" ht="13.5" x14ac:dyDescent="0.25">
      <c r="A10" s="44" t="s">
        <v>24</v>
      </c>
      <c r="B10" s="45" t="s">
        <v>20</v>
      </c>
      <c r="C10" s="6">
        <v>343383440</v>
      </c>
      <c r="D10" s="6">
        <v>376437258</v>
      </c>
      <c r="E10" s="7">
        <v>589280234</v>
      </c>
      <c r="F10" s="8">
        <v>1145028728</v>
      </c>
      <c r="G10" s="6">
        <v>1057102201</v>
      </c>
      <c r="H10" s="9">
        <v>1057102201</v>
      </c>
      <c r="I10" s="10">
        <v>1162540649</v>
      </c>
      <c r="J10" s="6">
        <v>1711572918</v>
      </c>
      <c r="K10" s="7">
        <v>2154202899</v>
      </c>
    </row>
    <row r="11" spans="1:11" ht="13.5" x14ac:dyDescent="0.25">
      <c r="A11" s="44" t="s">
        <v>25</v>
      </c>
      <c r="B11" s="45" t="s">
        <v>20</v>
      </c>
      <c r="C11" s="6">
        <v>12945835</v>
      </c>
      <c r="D11" s="6">
        <v>125971392</v>
      </c>
      <c r="E11" s="7">
        <v>230924818</v>
      </c>
      <c r="F11" s="8">
        <v>617227121</v>
      </c>
      <c r="G11" s="6">
        <v>422577402</v>
      </c>
      <c r="H11" s="9">
        <v>422577402</v>
      </c>
      <c r="I11" s="10">
        <v>408205789</v>
      </c>
      <c r="J11" s="6">
        <v>639777483</v>
      </c>
      <c r="K11" s="7">
        <v>811961228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82941</v>
      </c>
      <c r="D13" s="11">
        <v>82200560</v>
      </c>
      <c r="E13" s="12">
        <v>76909911</v>
      </c>
      <c r="F13" s="13">
        <v>19313000</v>
      </c>
      <c r="G13" s="11">
        <v>110468712</v>
      </c>
      <c r="H13" s="14">
        <v>110468712</v>
      </c>
      <c r="I13" s="15">
        <v>25829717</v>
      </c>
      <c r="J13" s="11">
        <v>25000000</v>
      </c>
      <c r="K13" s="12">
        <v>2000</v>
      </c>
    </row>
    <row r="14" spans="1:11" ht="13.5" x14ac:dyDescent="0.25">
      <c r="A14" s="44" t="s">
        <v>28</v>
      </c>
      <c r="B14" s="37" t="s">
        <v>20</v>
      </c>
      <c r="C14" s="16">
        <v>121696113</v>
      </c>
      <c r="D14" s="16">
        <v>176246935</v>
      </c>
      <c r="E14" s="17">
        <v>140714606</v>
      </c>
      <c r="F14" s="18">
        <v>119348722</v>
      </c>
      <c r="G14" s="16">
        <v>122533554</v>
      </c>
      <c r="H14" s="19">
        <v>122533554</v>
      </c>
      <c r="I14" s="20">
        <v>257756134</v>
      </c>
      <c r="J14" s="16">
        <v>138118970</v>
      </c>
      <c r="K14" s="17">
        <v>117839397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2501811021</v>
      </c>
      <c r="D15" s="6">
        <f t="shared" ref="D15:K15" si="1">SUM(D6:D14)</f>
        <v>6596680486</v>
      </c>
      <c r="E15" s="7">
        <f t="shared" si="1"/>
        <v>7035941156</v>
      </c>
      <c r="F15" s="8">
        <f t="shared" si="1"/>
        <v>11350260983</v>
      </c>
      <c r="G15" s="6">
        <f t="shared" si="1"/>
        <v>9320807670</v>
      </c>
      <c r="H15" s="9">
        <f t="shared" si="1"/>
        <v>9320807670</v>
      </c>
      <c r="I15" s="10">
        <f t="shared" si="1"/>
        <v>11141577367</v>
      </c>
      <c r="J15" s="6">
        <f t="shared" si="1"/>
        <v>10659202460</v>
      </c>
      <c r="K15" s="7">
        <f t="shared" si="1"/>
        <v>13602212169</v>
      </c>
    </row>
    <row r="16" spans="1:11" ht="13.5" x14ac:dyDescent="0.25">
      <c r="A16" s="47" t="s">
        <v>31</v>
      </c>
      <c r="B16" s="48" t="s">
        <v>20</v>
      </c>
      <c r="C16" s="6">
        <v>260192261</v>
      </c>
      <c r="D16" s="6">
        <v>350769606</v>
      </c>
      <c r="E16" s="7">
        <v>589459405</v>
      </c>
      <c r="F16" s="8">
        <v>1138166515</v>
      </c>
      <c r="G16" s="6">
        <v>879722597</v>
      </c>
      <c r="H16" s="9">
        <v>879722597</v>
      </c>
      <c r="I16" s="10">
        <v>1091820336</v>
      </c>
      <c r="J16" s="6">
        <v>1211659759</v>
      </c>
      <c r="K16" s="7">
        <v>1104613903</v>
      </c>
    </row>
    <row r="17" spans="1:11" ht="13.5" x14ac:dyDescent="0.25">
      <c r="A17" s="47" t="s">
        <v>32</v>
      </c>
      <c r="B17" s="37" t="s">
        <v>20</v>
      </c>
      <c r="C17" s="16">
        <v>11236302</v>
      </c>
      <c r="D17" s="16">
        <v>9544551</v>
      </c>
      <c r="E17" s="17">
        <v>66382628</v>
      </c>
      <c r="F17" s="18">
        <v>136231174</v>
      </c>
      <c r="G17" s="16">
        <v>120775674</v>
      </c>
      <c r="H17" s="19">
        <v>120775674</v>
      </c>
      <c r="I17" s="20">
        <v>59011174</v>
      </c>
      <c r="J17" s="16">
        <v>33809739</v>
      </c>
      <c r="K17" s="17">
        <v>29746412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271428563</v>
      </c>
      <c r="D18" s="21">
        <f t="shared" ref="D18:K18" si="2">SUM(D16:D17)</f>
        <v>360314157</v>
      </c>
      <c r="E18" s="22">
        <f t="shared" si="2"/>
        <v>655842033</v>
      </c>
      <c r="F18" s="23">
        <f t="shared" si="2"/>
        <v>1274397689</v>
      </c>
      <c r="G18" s="21">
        <f t="shared" si="2"/>
        <v>1000498271</v>
      </c>
      <c r="H18" s="24">
        <f t="shared" si="2"/>
        <v>1000498271</v>
      </c>
      <c r="I18" s="25">
        <f t="shared" si="2"/>
        <v>1150831510</v>
      </c>
      <c r="J18" s="21">
        <f t="shared" si="2"/>
        <v>1245469498</v>
      </c>
      <c r="K18" s="22">
        <f t="shared" si="2"/>
        <v>1134360315</v>
      </c>
    </row>
    <row r="19" spans="1:11" ht="13.5" x14ac:dyDescent="0.25">
      <c r="A19" s="49" t="s">
        <v>85</v>
      </c>
      <c r="B19" s="37" t="s">
        <v>20</v>
      </c>
      <c r="C19" s="6">
        <v>733565</v>
      </c>
      <c r="D19" s="6">
        <v>3637524</v>
      </c>
      <c r="E19" s="7">
        <v>490787</v>
      </c>
      <c r="F19" s="8">
        <v>5000000</v>
      </c>
      <c r="G19" s="6">
        <v>11923921</v>
      </c>
      <c r="H19" s="9">
        <v>11923921</v>
      </c>
      <c r="I19" s="10">
        <v>7250000</v>
      </c>
      <c r="J19" s="6">
        <v>1000000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36937442</v>
      </c>
      <c r="E20" s="12">
        <v>23066000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9405630</v>
      </c>
      <c r="D21" s="16">
        <v>118643756</v>
      </c>
      <c r="E21" s="17">
        <v>10950500</v>
      </c>
      <c r="F21" s="18">
        <v>42000000</v>
      </c>
      <c r="G21" s="16">
        <v>35000000</v>
      </c>
      <c r="H21" s="19">
        <v>35000000</v>
      </c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9405630</v>
      </c>
      <c r="D22" s="6">
        <f t="shared" si="3"/>
        <v>155581198</v>
      </c>
      <c r="E22" s="7">
        <f t="shared" si="3"/>
        <v>34016500</v>
      </c>
      <c r="F22" s="8">
        <f t="shared" si="3"/>
        <v>42000000</v>
      </c>
      <c r="G22" s="6">
        <f t="shared" si="3"/>
        <v>35000000</v>
      </c>
      <c r="H22" s="9">
        <f t="shared" si="3"/>
        <v>35000000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9191508888</v>
      </c>
      <c r="D23" s="6">
        <v>626526792</v>
      </c>
      <c r="E23" s="7">
        <v>352359828</v>
      </c>
      <c r="F23" s="8">
        <v>504509734</v>
      </c>
      <c r="G23" s="6">
        <v>365987191</v>
      </c>
      <c r="H23" s="9">
        <v>365987191</v>
      </c>
      <c r="I23" s="10">
        <v>897766660</v>
      </c>
      <c r="J23" s="6">
        <v>533792832</v>
      </c>
      <c r="K23" s="7">
        <v>568749850</v>
      </c>
    </row>
    <row r="24" spans="1:11" ht="13.5" x14ac:dyDescent="0.25">
      <c r="A24" s="47" t="s">
        <v>38</v>
      </c>
      <c r="B24" s="37" t="s">
        <v>20</v>
      </c>
      <c r="C24" s="16">
        <v>4556128</v>
      </c>
      <c r="D24" s="16">
        <v>37782104</v>
      </c>
      <c r="E24" s="17">
        <v>594636320</v>
      </c>
      <c r="F24" s="18">
        <v>1750284856</v>
      </c>
      <c r="G24" s="16">
        <v>1707624037</v>
      </c>
      <c r="H24" s="19">
        <v>1707624037</v>
      </c>
      <c r="I24" s="20">
        <v>822821718</v>
      </c>
      <c r="J24" s="16">
        <v>748689000</v>
      </c>
      <c r="K24" s="17">
        <v>891656411</v>
      </c>
    </row>
    <row r="25" spans="1:11" ht="14.45" customHeight="1" x14ac:dyDescent="0.25">
      <c r="A25" s="46" t="s">
        <v>86</v>
      </c>
      <c r="B25" s="37" t="s">
        <v>30</v>
      </c>
      <c r="C25" s="21">
        <f t="shared" ref="C25:K25" si="4">SUM(C23:C24)</f>
        <v>9196065016</v>
      </c>
      <c r="D25" s="21">
        <f t="shared" si="4"/>
        <v>664308896</v>
      </c>
      <c r="E25" s="22">
        <f t="shared" si="4"/>
        <v>946996148</v>
      </c>
      <c r="F25" s="23">
        <f t="shared" si="4"/>
        <v>2254794590</v>
      </c>
      <c r="G25" s="21">
        <f t="shared" si="4"/>
        <v>2073611228</v>
      </c>
      <c r="H25" s="24">
        <f t="shared" si="4"/>
        <v>2073611228</v>
      </c>
      <c r="I25" s="25">
        <f t="shared" si="4"/>
        <v>1720588378</v>
      </c>
      <c r="J25" s="21">
        <f t="shared" si="4"/>
        <v>1282481832</v>
      </c>
      <c r="K25" s="22">
        <f t="shared" si="4"/>
        <v>1460406261</v>
      </c>
    </row>
    <row r="26" spans="1:11" ht="13.5" x14ac:dyDescent="0.25">
      <c r="A26" s="49" t="s">
        <v>39</v>
      </c>
      <c r="B26" s="37" t="s">
        <v>20</v>
      </c>
      <c r="C26" s="6">
        <v>-1063858942</v>
      </c>
      <c r="D26" s="6">
        <v>49421</v>
      </c>
      <c r="E26" s="7">
        <v>77000</v>
      </c>
      <c r="F26" s="8">
        <v>43500000</v>
      </c>
      <c r="G26" s="6">
        <v>5080000</v>
      </c>
      <c r="H26" s="9">
        <v>5080000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-77254314</v>
      </c>
      <c r="E27" s="12">
        <v>85175000</v>
      </c>
      <c r="F27" s="13"/>
      <c r="G27" s="11">
        <v>200000</v>
      </c>
      <c r="H27" s="14">
        <v>200000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127717375</v>
      </c>
      <c r="D28" s="16">
        <v>209653285</v>
      </c>
      <c r="E28" s="17">
        <v>258136339</v>
      </c>
      <c r="F28" s="18">
        <v>322309972</v>
      </c>
      <c r="G28" s="16">
        <v>279771202</v>
      </c>
      <c r="H28" s="19">
        <v>279771202</v>
      </c>
      <c r="I28" s="20">
        <v>132431255</v>
      </c>
      <c r="J28" s="16">
        <v>299675626</v>
      </c>
      <c r="K28" s="17">
        <v>223790244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127717375</v>
      </c>
      <c r="D29" s="6">
        <f t="shared" si="5"/>
        <v>132398971</v>
      </c>
      <c r="E29" s="7">
        <f t="shared" si="5"/>
        <v>343311339</v>
      </c>
      <c r="F29" s="8">
        <f t="shared" si="5"/>
        <v>322309972</v>
      </c>
      <c r="G29" s="6">
        <f t="shared" si="5"/>
        <v>279971202</v>
      </c>
      <c r="H29" s="9">
        <f t="shared" si="5"/>
        <v>279971202</v>
      </c>
      <c r="I29" s="10">
        <f t="shared" si="5"/>
        <v>132431255</v>
      </c>
      <c r="J29" s="6">
        <f t="shared" si="5"/>
        <v>299675626</v>
      </c>
      <c r="K29" s="7">
        <f t="shared" si="5"/>
        <v>223790244</v>
      </c>
    </row>
    <row r="30" spans="1:11" ht="13.5" x14ac:dyDescent="0.25">
      <c r="A30" s="50" t="s">
        <v>43</v>
      </c>
      <c r="B30" s="37" t="s">
        <v>20</v>
      </c>
      <c r="C30" s="11">
        <v>254066498</v>
      </c>
      <c r="D30" s="11">
        <v>356484106</v>
      </c>
      <c r="E30" s="12">
        <v>438518162</v>
      </c>
      <c r="F30" s="13">
        <v>491996530</v>
      </c>
      <c r="G30" s="11">
        <v>479998875</v>
      </c>
      <c r="H30" s="14">
        <v>479998875</v>
      </c>
      <c r="I30" s="15">
        <v>609647043</v>
      </c>
      <c r="J30" s="11">
        <v>661364351</v>
      </c>
      <c r="K30" s="12">
        <v>928598698</v>
      </c>
    </row>
    <row r="31" spans="1:11" ht="13.5" x14ac:dyDescent="0.25">
      <c r="A31" s="49" t="s">
        <v>44</v>
      </c>
      <c r="B31" s="37" t="s">
        <v>20</v>
      </c>
      <c r="C31" s="6">
        <v>7034978687</v>
      </c>
      <c r="D31" s="6">
        <v>250734360</v>
      </c>
      <c r="E31" s="7">
        <v>142620148</v>
      </c>
      <c r="F31" s="8">
        <v>292703058</v>
      </c>
      <c r="G31" s="6">
        <v>135011067</v>
      </c>
      <c r="H31" s="9">
        <v>135011067</v>
      </c>
      <c r="I31" s="10">
        <v>361333329</v>
      </c>
      <c r="J31" s="6">
        <v>490162062</v>
      </c>
      <c r="K31" s="7">
        <v>441139220</v>
      </c>
    </row>
    <row r="32" spans="1:11" ht="13.5" x14ac:dyDescent="0.25">
      <c r="A32" s="49" t="s">
        <v>45</v>
      </c>
      <c r="B32" s="37" t="s">
        <v>20</v>
      </c>
      <c r="C32" s="6">
        <v>210318719</v>
      </c>
      <c r="D32" s="6">
        <v>278349854</v>
      </c>
      <c r="E32" s="7">
        <v>524944796</v>
      </c>
      <c r="F32" s="8">
        <v>685669270</v>
      </c>
      <c r="G32" s="6">
        <v>507228424</v>
      </c>
      <c r="H32" s="9">
        <v>507228424</v>
      </c>
      <c r="I32" s="10">
        <v>642491695</v>
      </c>
      <c r="J32" s="6">
        <v>752450347</v>
      </c>
      <c r="K32" s="7">
        <v>872650597</v>
      </c>
    </row>
    <row r="33" spans="1:11" ht="13.5" x14ac:dyDescent="0.25">
      <c r="A33" s="50" t="s">
        <v>46</v>
      </c>
      <c r="B33" s="48" t="s">
        <v>20</v>
      </c>
      <c r="C33" s="6">
        <v>1093340373</v>
      </c>
      <c r="D33" s="6">
        <v>1539296732</v>
      </c>
      <c r="E33" s="7">
        <v>1546370455</v>
      </c>
      <c r="F33" s="8">
        <v>1397230773</v>
      </c>
      <c r="G33" s="6">
        <v>1223369206</v>
      </c>
      <c r="H33" s="9">
        <v>1223369206</v>
      </c>
      <c r="I33" s="10">
        <v>1366883913</v>
      </c>
      <c r="J33" s="6">
        <v>1342352871</v>
      </c>
      <c r="K33" s="7">
        <v>1289213854</v>
      </c>
    </row>
    <row r="34" spans="1:11" ht="13.5" x14ac:dyDescent="0.25">
      <c r="A34" s="49" t="s">
        <v>47</v>
      </c>
      <c r="B34" s="37" t="s">
        <v>20</v>
      </c>
      <c r="C34" s="6">
        <v>4225000</v>
      </c>
      <c r="D34" s="6">
        <v>2716530</v>
      </c>
      <c r="E34" s="7">
        <v>22856410</v>
      </c>
      <c r="F34" s="8">
        <v>66865000</v>
      </c>
      <c r="G34" s="6">
        <v>192414191</v>
      </c>
      <c r="H34" s="9">
        <v>192414191</v>
      </c>
      <c r="I34" s="10">
        <v>220429291</v>
      </c>
      <c r="J34" s="6">
        <v>103084366</v>
      </c>
      <c r="K34" s="7">
        <v>53744410</v>
      </c>
    </row>
    <row r="35" spans="1:11" ht="13.5" x14ac:dyDescent="0.25">
      <c r="A35" s="49" t="s">
        <v>48</v>
      </c>
      <c r="B35" s="37" t="s">
        <v>20</v>
      </c>
      <c r="C35" s="16"/>
      <c r="D35" s="16">
        <v>560938</v>
      </c>
      <c r="E35" s="17">
        <v>7962816</v>
      </c>
      <c r="F35" s="18">
        <v>2000000</v>
      </c>
      <c r="G35" s="16">
        <v>2000000</v>
      </c>
      <c r="H35" s="19">
        <v>2000000</v>
      </c>
      <c r="I35" s="20">
        <v>2000000</v>
      </c>
      <c r="J35" s="16">
        <v>5000000</v>
      </c>
      <c r="K35" s="17">
        <v>2500000</v>
      </c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12196447106</v>
      </c>
      <c r="D37" s="38">
        <f t="shared" ref="D37:K37" si="6">D47+D50+D51+D54+D57+D58+SUM(D61:D67)</f>
        <v>31177465641</v>
      </c>
      <c r="E37" s="39">
        <f t="shared" si="6"/>
        <v>29879641114</v>
      </c>
      <c r="F37" s="40">
        <f t="shared" si="6"/>
        <v>7793542480</v>
      </c>
      <c r="G37" s="38">
        <f t="shared" si="6"/>
        <v>7292892164</v>
      </c>
      <c r="H37" s="41">
        <f t="shared" si="6"/>
        <v>7292892164</v>
      </c>
      <c r="I37" s="42">
        <f t="shared" si="6"/>
        <v>7089520475</v>
      </c>
      <c r="J37" s="38">
        <f t="shared" si="6"/>
        <v>8211451911</v>
      </c>
      <c r="K37" s="39">
        <f t="shared" si="6"/>
        <v>7933809767</v>
      </c>
    </row>
    <row r="38" spans="1:11" ht="13.5" x14ac:dyDescent="0.25">
      <c r="A38" s="44" t="s">
        <v>19</v>
      </c>
      <c r="B38" s="45" t="s">
        <v>20</v>
      </c>
      <c r="C38" s="6">
        <v>1692892872</v>
      </c>
      <c r="D38" s="6">
        <v>2955388871</v>
      </c>
      <c r="E38" s="7">
        <v>2731482887</v>
      </c>
      <c r="F38" s="8">
        <v>1390721201</v>
      </c>
      <c r="G38" s="6">
        <v>1391513494</v>
      </c>
      <c r="H38" s="9">
        <v>1391513494</v>
      </c>
      <c r="I38" s="10">
        <v>1129296619</v>
      </c>
      <c r="J38" s="6">
        <v>1290418579</v>
      </c>
      <c r="K38" s="7">
        <v>1227596919</v>
      </c>
    </row>
    <row r="39" spans="1:11" ht="13.5" x14ac:dyDescent="0.25">
      <c r="A39" s="44" t="s">
        <v>21</v>
      </c>
      <c r="B39" s="45" t="s">
        <v>20</v>
      </c>
      <c r="C39" s="6">
        <v>32729009</v>
      </c>
      <c r="D39" s="6">
        <v>129058846</v>
      </c>
      <c r="E39" s="7">
        <v>85473366</v>
      </c>
      <c r="F39" s="8">
        <v>184546594</v>
      </c>
      <c r="G39" s="6">
        <v>193052182</v>
      </c>
      <c r="H39" s="9">
        <v>193052182</v>
      </c>
      <c r="I39" s="10">
        <v>140491256</v>
      </c>
      <c r="J39" s="6">
        <v>165369345</v>
      </c>
      <c r="K39" s="7">
        <v>172016076</v>
      </c>
    </row>
    <row r="40" spans="1:11" ht="13.5" x14ac:dyDescent="0.25">
      <c r="A40" s="44" t="s">
        <v>22</v>
      </c>
      <c r="B40" s="45" t="s">
        <v>20</v>
      </c>
      <c r="C40" s="6">
        <v>-16684109380</v>
      </c>
      <c r="D40" s="6">
        <v>1190341869</v>
      </c>
      <c r="E40" s="7">
        <v>1123519838</v>
      </c>
      <c r="F40" s="8">
        <v>1201336141</v>
      </c>
      <c r="G40" s="6">
        <v>1277364699</v>
      </c>
      <c r="H40" s="9">
        <v>1277364699</v>
      </c>
      <c r="I40" s="10">
        <v>1472239703</v>
      </c>
      <c r="J40" s="6">
        <v>1497997637</v>
      </c>
      <c r="K40" s="7">
        <v>1449827707</v>
      </c>
    </row>
    <row r="41" spans="1:11" ht="13.5" x14ac:dyDescent="0.25">
      <c r="A41" s="44" t="s">
        <v>23</v>
      </c>
      <c r="B41" s="45" t="s">
        <v>20</v>
      </c>
      <c r="C41" s="6">
        <v>641981277</v>
      </c>
      <c r="D41" s="6">
        <v>800866357</v>
      </c>
      <c r="E41" s="7">
        <v>1161872885</v>
      </c>
      <c r="F41" s="8">
        <v>1509218890</v>
      </c>
      <c r="G41" s="6">
        <v>1341874961</v>
      </c>
      <c r="H41" s="9">
        <v>1341874961</v>
      </c>
      <c r="I41" s="10">
        <v>1241088331</v>
      </c>
      <c r="J41" s="6">
        <v>1284099230</v>
      </c>
      <c r="K41" s="7">
        <v>1187035349</v>
      </c>
    </row>
    <row r="42" spans="1:11" ht="13.5" x14ac:dyDescent="0.25">
      <c r="A42" s="44" t="s">
        <v>24</v>
      </c>
      <c r="B42" s="45" t="s">
        <v>20</v>
      </c>
      <c r="C42" s="6">
        <v>330977743</v>
      </c>
      <c r="D42" s="6">
        <v>128481393</v>
      </c>
      <c r="E42" s="7">
        <v>369529159</v>
      </c>
      <c r="F42" s="8">
        <v>636187279</v>
      </c>
      <c r="G42" s="6">
        <v>706216359</v>
      </c>
      <c r="H42" s="9">
        <v>706216359</v>
      </c>
      <c r="I42" s="10">
        <v>895739859</v>
      </c>
      <c r="J42" s="6">
        <v>1461013943</v>
      </c>
      <c r="K42" s="7">
        <v>1376100295</v>
      </c>
    </row>
    <row r="43" spans="1:11" ht="13.5" x14ac:dyDescent="0.25">
      <c r="A43" s="44" t="s">
        <v>25</v>
      </c>
      <c r="B43" s="45" t="s">
        <v>20</v>
      </c>
      <c r="C43" s="6">
        <v>200446365</v>
      </c>
      <c r="D43" s="6">
        <v>-3462150</v>
      </c>
      <c r="E43" s="7">
        <v>172781559</v>
      </c>
      <c r="F43" s="8">
        <v>173275000</v>
      </c>
      <c r="G43" s="6">
        <v>114627581</v>
      </c>
      <c r="H43" s="9">
        <v>114627581</v>
      </c>
      <c r="I43" s="10">
        <v>166956000</v>
      </c>
      <c r="J43" s="6">
        <v>136230000</v>
      </c>
      <c r="K43" s="7">
        <v>168671000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5265517</v>
      </c>
      <c r="D45" s="11">
        <v>459033</v>
      </c>
      <c r="E45" s="12">
        <v>3524392</v>
      </c>
      <c r="F45" s="13">
        <v>1000</v>
      </c>
      <c r="G45" s="11"/>
      <c r="H45" s="14"/>
      <c r="I45" s="15">
        <v>12591000</v>
      </c>
      <c r="J45" s="11">
        <v>8840000</v>
      </c>
      <c r="K45" s="12">
        <v>9350000</v>
      </c>
    </row>
    <row r="46" spans="1:11" ht="13.5" x14ac:dyDescent="0.25">
      <c r="A46" s="44" t="s">
        <v>28</v>
      </c>
      <c r="B46" s="37" t="s">
        <v>20</v>
      </c>
      <c r="C46" s="16">
        <v>384933675</v>
      </c>
      <c r="D46" s="16">
        <v>624004304</v>
      </c>
      <c r="E46" s="17">
        <v>371750366</v>
      </c>
      <c r="F46" s="18">
        <v>261045609</v>
      </c>
      <c r="G46" s="16">
        <v>248817338</v>
      </c>
      <c r="H46" s="19">
        <v>248817338</v>
      </c>
      <c r="I46" s="20">
        <v>187763929</v>
      </c>
      <c r="J46" s="16">
        <v>202336283</v>
      </c>
      <c r="K46" s="17">
        <v>212594563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-13394882922</v>
      </c>
      <c r="D47" s="6">
        <f t="shared" ref="D47:K47" si="7">SUM(D38:D46)</f>
        <v>5825138523</v>
      </c>
      <c r="E47" s="7">
        <f t="shared" si="7"/>
        <v>6019934452</v>
      </c>
      <c r="F47" s="8">
        <f t="shared" si="7"/>
        <v>5356331714</v>
      </c>
      <c r="G47" s="6">
        <f t="shared" si="7"/>
        <v>5273466614</v>
      </c>
      <c r="H47" s="9">
        <f t="shared" si="7"/>
        <v>5273466614</v>
      </c>
      <c r="I47" s="10">
        <f t="shared" si="7"/>
        <v>5246166697</v>
      </c>
      <c r="J47" s="6">
        <f t="shared" si="7"/>
        <v>6046305017</v>
      </c>
      <c r="K47" s="7">
        <f t="shared" si="7"/>
        <v>5803191909</v>
      </c>
    </row>
    <row r="48" spans="1:11" ht="13.5" x14ac:dyDescent="0.25">
      <c r="A48" s="47" t="s">
        <v>31</v>
      </c>
      <c r="B48" s="48" t="s">
        <v>20</v>
      </c>
      <c r="C48" s="6">
        <v>1276160014</v>
      </c>
      <c r="D48" s="6">
        <v>445176976</v>
      </c>
      <c r="E48" s="7">
        <v>308504593</v>
      </c>
      <c r="F48" s="8">
        <v>255729510</v>
      </c>
      <c r="G48" s="6">
        <v>222743322</v>
      </c>
      <c r="H48" s="9">
        <v>222743322</v>
      </c>
      <c r="I48" s="10">
        <v>194028678</v>
      </c>
      <c r="J48" s="6">
        <v>231725879</v>
      </c>
      <c r="K48" s="7">
        <v>374526378</v>
      </c>
    </row>
    <row r="49" spans="1:11" ht="13.5" x14ac:dyDescent="0.25">
      <c r="A49" s="47" t="s">
        <v>32</v>
      </c>
      <c r="B49" s="37" t="s">
        <v>20</v>
      </c>
      <c r="C49" s="16">
        <v>80741201</v>
      </c>
      <c r="D49" s="16">
        <v>61767040</v>
      </c>
      <c r="E49" s="17">
        <v>71270370</v>
      </c>
      <c r="F49" s="18">
        <v>106302495</v>
      </c>
      <c r="G49" s="16">
        <v>53795216</v>
      </c>
      <c r="H49" s="19">
        <v>53795216</v>
      </c>
      <c r="I49" s="20">
        <v>55200000</v>
      </c>
      <c r="J49" s="16">
        <v>78902495</v>
      </c>
      <c r="K49" s="17">
        <v>53231000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1356901215</v>
      </c>
      <c r="D50" s="21">
        <f t="shared" si="8"/>
        <v>506944016</v>
      </c>
      <c r="E50" s="22">
        <f t="shared" si="8"/>
        <v>379774963</v>
      </c>
      <c r="F50" s="23">
        <f t="shared" si="8"/>
        <v>362032005</v>
      </c>
      <c r="G50" s="21">
        <f t="shared" si="8"/>
        <v>276538538</v>
      </c>
      <c r="H50" s="24">
        <f t="shared" si="8"/>
        <v>276538538</v>
      </c>
      <c r="I50" s="25">
        <f t="shared" si="8"/>
        <v>249228678</v>
      </c>
      <c r="J50" s="21">
        <f t="shared" si="8"/>
        <v>310628374</v>
      </c>
      <c r="K50" s="22">
        <f t="shared" si="8"/>
        <v>427757378</v>
      </c>
    </row>
    <row r="51" spans="1:11" ht="13.5" x14ac:dyDescent="0.25">
      <c r="A51" s="49" t="s">
        <v>85</v>
      </c>
      <c r="B51" s="37" t="s">
        <v>20</v>
      </c>
      <c r="C51" s="6">
        <v>1503520</v>
      </c>
      <c r="D51" s="6">
        <v>3982344</v>
      </c>
      <c r="E51" s="7">
        <v>-95348</v>
      </c>
      <c r="F51" s="8">
        <v>744000</v>
      </c>
      <c r="G51" s="6">
        <v>905400</v>
      </c>
      <c r="H51" s="9">
        <v>905400</v>
      </c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1204097713</v>
      </c>
      <c r="D52" s="11">
        <v>1268712166</v>
      </c>
      <c r="E52" s="12">
        <v>852785585</v>
      </c>
      <c r="F52" s="13">
        <v>628283391</v>
      </c>
      <c r="G52" s="11">
        <v>605643377</v>
      </c>
      <c r="H52" s="14">
        <v>605643377</v>
      </c>
      <c r="I52" s="15">
        <v>581000000</v>
      </c>
      <c r="J52" s="11">
        <v>635000000</v>
      </c>
      <c r="K52" s="12">
        <v>635000000</v>
      </c>
    </row>
    <row r="53" spans="1:11" ht="13.5" x14ac:dyDescent="0.25">
      <c r="A53" s="47" t="s">
        <v>35</v>
      </c>
      <c r="B53" s="37" t="s">
        <v>20</v>
      </c>
      <c r="C53" s="16">
        <v>482449040</v>
      </c>
      <c r="D53" s="16">
        <v>133004952</v>
      </c>
      <c r="E53" s="17">
        <v>117886531</v>
      </c>
      <c r="F53" s="18">
        <v>152446852</v>
      </c>
      <c r="G53" s="16">
        <v>1</v>
      </c>
      <c r="H53" s="19">
        <v>1</v>
      </c>
      <c r="I53" s="20">
        <v>10000000</v>
      </c>
      <c r="J53" s="16">
        <v>15500000</v>
      </c>
      <c r="K53" s="17">
        <v>17000000</v>
      </c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1686546753</v>
      </c>
      <c r="D54" s="6">
        <f t="shared" si="9"/>
        <v>1401717118</v>
      </c>
      <c r="E54" s="7">
        <f t="shared" si="9"/>
        <v>970672116</v>
      </c>
      <c r="F54" s="8">
        <f t="shared" si="9"/>
        <v>780730243</v>
      </c>
      <c r="G54" s="6">
        <f t="shared" si="9"/>
        <v>605643378</v>
      </c>
      <c r="H54" s="9">
        <f t="shared" si="9"/>
        <v>605643378</v>
      </c>
      <c r="I54" s="10">
        <f t="shared" si="9"/>
        <v>591000000</v>
      </c>
      <c r="J54" s="6">
        <f t="shared" si="9"/>
        <v>650500000</v>
      </c>
      <c r="K54" s="7">
        <f t="shared" si="9"/>
        <v>652000000</v>
      </c>
    </row>
    <row r="55" spans="1:11" ht="13.5" x14ac:dyDescent="0.25">
      <c r="A55" s="47" t="s">
        <v>37</v>
      </c>
      <c r="B55" s="48" t="s">
        <v>20</v>
      </c>
      <c r="C55" s="6">
        <v>78303271</v>
      </c>
      <c r="D55" s="6">
        <v>201637292</v>
      </c>
      <c r="E55" s="7">
        <v>116538072</v>
      </c>
      <c r="F55" s="8">
        <v>111851800</v>
      </c>
      <c r="G55" s="6">
        <v>68164981</v>
      </c>
      <c r="H55" s="9">
        <v>68164981</v>
      </c>
      <c r="I55" s="10">
        <v>54966000</v>
      </c>
      <c r="J55" s="6">
        <v>65687054</v>
      </c>
      <c r="K55" s="7">
        <v>50945075</v>
      </c>
    </row>
    <row r="56" spans="1:11" ht="13.5" x14ac:dyDescent="0.25">
      <c r="A56" s="47" t="s">
        <v>38</v>
      </c>
      <c r="B56" s="37" t="s">
        <v>20</v>
      </c>
      <c r="C56" s="16">
        <v>369130</v>
      </c>
      <c r="D56" s="16">
        <v>8451811</v>
      </c>
      <c r="E56" s="17">
        <v>50811926</v>
      </c>
      <c r="F56" s="18">
        <v>236875245</v>
      </c>
      <c r="G56" s="16">
        <v>179765479</v>
      </c>
      <c r="H56" s="19">
        <v>179765479</v>
      </c>
      <c r="I56" s="20">
        <v>215494658</v>
      </c>
      <c r="J56" s="16">
        <v>313911325</v>
      </c>
      <c r="K56" s="17">
        <v>224097526</v>
      </c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78672401</v>
      </c>
      <c r="D57" s="21">
        <f t="shared" si="10"/>
        <v>210089103</v>
      </c>
      <c r="E57" s="22">
        <f t="shared" si="10"/>
        <v>167349998</v>
      </c>
      <c r="F57" s="23">
        <f t="shared" si="10"/>
        <v>348727045</v>
      </c>
      <c r="G57" s="21">
        <f t="shared" si="10"/>
        <v>247930460</v>
      </c>
      <c r="H57" s="24">
        <f t="shared" si="10"/>
        <v>247930460</v>
      </c>
      <c r="I57" s="25">
        <f t="shared" si="10"/>
        <v>270460658</v>
      </c>
      <c r="J57" s="21">
        <f t="shared" si="10"/>
        <v>379598379</v>
      </c>
      <c r="K57" s="22">
        <f t="shared" si="10"/>
        <v>275042601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>
        <v>11268700</v>
      </c>
      <c r="F58" s="8">
        <v>22000000</v>
      </c>
      <c r="G58" s="6">
        <v>13320000</v>
      </c>
      <c r="H58" s="9">
        <v>13320000</v>
      </c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>
        <v>690516</v>
      </c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4811510</v>
      </c>
      <c r="D60" s="16">
        <v>108638400</v>
      </c>
      <c r="E60" s="17">
        <v>129373611</v>
      </c>
      <c r="F60" s="18">
        <v>144253946</v>
      </c>
      <c r="G60" s="16">
        <v>136441092</v>
      </c>
      <c r="H60" s="19">
        <v>136441092</v>
      </c>
      <c r="I60" s="20">
        <v>10150000</v>
      </c>
      <c r="J60" s="16">
        <v>15250000</v>
      </c>
      <c r="K60" s="17">
        <v>9075000</v>
      </c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4811510</v>
      </c>
      <c r="D61" s="6">
        <f t="shared" si="11"/>
        <v>109328916</v>
      </c>
      <c r="E61" s="7">
        <f t="shared" si="11"/>
        <v>129373611</v>
      </c>
      <c r="F61" s="8">
        <f t="shared" si="11"/>
        <v>144253946</v>
      </c>
      <c r="G61" s="6">
        <f t="shared" si="11"/>
        <v>136441092</v>
      </c>
      <c r="H61" s="9">
        <f t="shared" si="11"/>
        <v>136441092</v>
      </c>
      <c r="I61" s="10">
        <f t="shared" si="11"/>
        <v>10150000</v>
      </c>
      <c r="J61" s="6">
        <f t="shared" si="11"/>
        <v>15250000</v>
      </c>
      <c r="K61" s="7">
        <f t="shared" si="11"/>
        <v>9075000</v>
      </c>
    </row>
    <row r="62" spans="1:11" ht="13.5" x14ac:dyDescent="0.25">
      <c r="A62" s="50" t="s">
        <v>43</v>
      </c>
      <c r="B62" s="37" t="s">
        <v>20</v>
      </c>
      <c r="C62" s="11">
        <v>68189258</v>
      </c>
      <c r="D62" s="11">
        <v>50000865</v>
      </c>
      <c r="E62" s="12">
        <v>38905058</v>
      </c>
      <c r="F62" s="13">
        <v>118915644</v>
      </c>
      <c r="G62" s="11">
        <v>110258906</v>
      </c>
      <c r="H62" s="14">
        <v>110258906</v>
      </c>
      <c r="I62" s="15">
        <v>86019544</v>
      </c>
      <c r="J62" s="11">
        <v>91875435</v>
      </c>
      <c r="K62" s="12">
        <v>89585325</v>
      </c>
    </row>
    <row r="63" spans="1:11" ht="13.5" x14ac:dyDescent="0.25">
      <c r="A63" s="49" t="s">
        <v>44</v>
      </c>
      <c r="B63" s="37" t="s">
        <v>20</v>
      </c>
      <c r="C63" s="6">
        <v>1911411</v>
      </c>
      <c r="D63" s="6">
        <v>18197543</v>
      </c>
      <c r="E63" s="7">
        <v>3794727</v>
      </c>
      <c r="F63" s="8">
        <v>52819312</v>
      </c>
      <c r="G63" s="6">
        <v>15373517</v>
      </c>
      <c r="H63" s="9">
        <v>15373517</v>
      </c>
      <c r="I63" s="10">
        <v>14904611</v>
      </c>
      <c r="J63" s="6">
        <v>21344466</v>
      </c>
      <c r="K63" s="7">
        <v>110750692</v>
      </c>
    </row>
    <row r="64" spans="1:11" ht="13.5" x14ac:dyDescent="0.25">
      <c r="A64" s="49" t="s">
        <v>45</v>
      </c>
      <c r="B64" s="37" t="s">
        <v>20</v>
      </c>
      <c r="C64" s="6">
        <v>22391447302</v>
      </c>
      <c r="D64" s="6">
        <v>22457239217</v>
      </c>
      <c r="E64" s="7">
        <v>22007128046</v>
      </c>
      <c r="F64" s="8">
        <v>123195832</v>
      </c>
      <c r="G64" s="6">
        <v>165657952</v>
      </c>
      <c r="H64" s="9">
        <v>165657952</v>
      </c>
      <c r="I64" s="10">
        <v>127442936</v>
      </c>
      <c r="J64" s="6">
        <v>124659521</v>
      </c>
      <c r="K64" s="7">
        <v>152056862</v>
      </c>
    </row>
    <row r="65" spans="1:11" ht="13.5" x14ac:dyDescent="0.25">
      <c r="A65" s="50" t="s">
        <v>46</v>
      </c>
      <c r="B65" s="48" t="s">
        <v>20</v>
      </c>
      <c r="C65" s="6"/>
      <c r="D65" s="6">
        <v>592298338</v>
      </c>
      <c r="E65" s="7">
        <v>147940025</v>
      </c>
      <c r="F65" s="8">
        <v>483792739</v>
      </c>
      <c r="G65" s="6">
        <v>447356307</v>
      </c>
      <c r="H65" s="9">
        <v>447356307</v>
      </c>
      <c r="I65" s="10">
        <v>494147351</v>
      </c>
      <c r="J65" s="6">
        <v>571290719</v>
      </c>
      <c r="K65" s="7">
        <v>414350000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>
        <v>1346658</v>
      </c>
      <c r="D67" s="16">
        <v>2529658</v>
      </c>
      <c r="E67" s="17">
        <v>3594766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3919085951</v>
      </c>
      <c r="D69" s="38">
        <f t="shared" ref="D69:K69" si="12">D79+D82+D83+D86+D89+D90+SUM(D93:D99)</f>
        <v>5517028937</v>
      </c>
      <c r="E69" s="39">
        <f t="shared" si="12"/>
        <v>9431810938</v>
      </c>
      <c r="F69" s="40">
        <f t="shared" si="12"/>
        <v>8398472221</v>
      </c>
      <c r="G69" s="38">
        <f t="shared" si="12"/>
        <v>7136855147</v>
      </c>
      <c r="H69" s="41">
        <f t="shared" si="12"/>
        <v>7136855147</v>
      </c>
      <c r="I69" s="42">
        <f t="shared" si="12"/>
        <v>7536023480</v>
      </c>
      <c r="J69" s="38">
        <f t="shared" si="12"/>
        <v>8637963699</v>
      </c>
      <c r="K69" s="39">
        <f t="shared" si="12"/>
        <v>8262767811</v>
      </c>
    </row>
    <row r="70" spans="1:11" ht="13.5" x14ac:dyDescent="0.25">
      <c r="A70" s="44" t="s">
        <v>19</v>
      </c>
      <c r="B70" s="45" t="s">
        <v>20</v>
      </c>
      <c r="C70" s="6">
        <v>528507486</v>
      </c>
      <c r="D70" s="6">
        <v>1118963187</v>
      </c>
      <c r="E70" s="7">
        <v>1935559045</v>
      </c>
      <c r="F70" s="8">
        <v>1547540304</v>
      </c>
      <c r="G70" s="6">
        <v>1602731735</v>
      </c>
      <c r="H70" s="9">
        <v>1602731735</v>
      </c>
      <c r="I70" s="10">
        <v>1888881346</v>
      </c>
      <c r="J70" s="6">
        <v>1663492024</v>
      </c>
      <c r="K70" s="7">
        <v>1615085716</v>
      </c>
    </row>
    <row r="71" spans="1:11" ht="13.5" x14ac:dyDescent="0.25">
      <c r="A71" s="44" t="s">
        <v>21</v>
      </c>
      <c r="B71" s="45" t="s">
        <v>20</v>
      </c>
      <c r="C71" s="6">
        <v>129195149</v>
      </c>
      <c r="D71" s="6">
        <v>225444537</v>
      </c>
      <c r="E71" s="7">
        <v>225144319</v>
      </c>
      <c r="F71" s="8">
        <v>228831074</v>
      </c>
      <c r="G71" s="6">
        <v>122606411</v>
      </c>
      <c r="H71" s="9">
        <v>122606411</v>
      </c>
      <c r="I71" s="10">
        <v>291654891</v>
      </c>
      <c r="J71" s="6">
        <v>270856527</v>
      </c>
      <c r="K71" s="7">
        <v>277358266</v>
      </c>
    </row>
    <row r="72" spans="1:11" ht="13.5" x14ac:dyDescent="0.25">
      <c r="A72" s="44" t="s">
        <v>22</v>
      </c>
      <c r="B72" s="45" t="s">
        <v>20</v>
      </c>
      <c r="C72" s="6">
        <v>542725932</v>
      </c>
      <c r="D72" s="6">
        <v>815752518</v>
      </c>
      <c r="E72" s="7">
        <v>987629967</v>
      </c>
      <c r="F72" s="8">
        <v>683739996</v>
      </c>
      <c r="G72" s="6">
        <v>579385251</v>
      </c>
      <c r="H72" s="9">
        <v>579385251</v>
      </c>
      <c r="I72" s="10">
        <v>641459887</v>
      </c>
      <c r="J72" s="6">
        <v>770409792</v>
      </c>
      <c r="K72" s="7">
        <v>621250420</v>
      </c>
    </row>
    <row r="73" spans="1:11" ht="13.5" x14ac:dyDescent="0.25">
      <c r="A73" s="44" t="s">
        <v>23</v>
      </c>
      <c r="B73" s="45" t="s">
        <v>20</v>
      </c>
      <c r="C73" s="6">
        <v>890495052</v>
      </c>
      <c r="D73" s="6">
        <v>919584478</v>
      </c>
      <c r="E73" s="7">
        <v>1704283714</v>
      </c>
      <c r="F73" s="8">
        <v>780891159</v>
      </c>
      <c r="G73" s="6">
        <v>682908694</v>
      </c>
      <c r="H73" s="9">
        <v>682908694</v>
      </c>
      <c r="I73" s="10">
        <v>493783295</v>
      </c>
      <c r="J73" s="6">
        <v>607020981</v>
      </c>
      <c r="K73" s="7">
        <v>435066666</v>
      </c>
    </row>
    <row r="74" spans="1:11" ht="13.5" x14ac:dyDescent="0.25">
      <c r="A74" s="44" t="s">
        <v>24</v>
      </c>
      <c r="B74" s="45" t="s">
        <v>20</v>
      </c>
      <c r="C74" s="6">
        <v>773494390</v>
      </c>
      <c r="D74" s="6">
        <v>901422152</v>
      </c>
      <c r="E74" s="7">
        <v>1698457159</v>
      </c>
      <c r="F74" s="8">
        <v>1644419570</v>
      </c>
      <c r="G74" s="6">
        <v>1107873288</v>
      </c>
      <c r="H74" s="9">
        <v>1107873288</v>
      </c>
      <c r="I74" s="10">
        <v>1414011000</v>
      </c>
      <c r="J74" s="6">
        <v>1425903000</v>
      </c>
      <c r="K74" s="7">
        <v>1544744593</v>
      </c>
    </row>
    <row r="75" spans="1:11" ht="13.5" x14ac:dyDescent="0.25">
      <c r="A75" s="44" t="s">
        <v>25</v>
      </c>
      <c r="B75" s="45" t="s">
        <v>20</v>
      </c>
      <c r="C75" s="6">
        <v>28854903</v>
      </c>
      <c r="D75" s="6">
        <v>38816402</v>
      </c>
      <c r="E75" s="7">
        <v>35710396</v>
      </c>
      <c r="F75" s="8">
        <v>86543507</v>
      </c>
      <c r="G75" s="6">
        <v>31624606</v>
      </c>
      <c r="H75" s="9">
        <v>31624606</v>
      </c>
      <c r="I75" s="10">
        <v>92329937</v>
      </c>
      <c r="J75" s="6">
        <v>159678047</v>
      </c>
      <c r="K75" s="7">
        <v>97102029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7326296</v>
      </c>
      <c r="D77" s="11">
        <v>49166292</v>
      </c>
      <c r="E77" s="12">
        <v>48079628</v>
      </c>
      <c r="F77" s="13">
        <v>63716517</v>
      </c>
      <c r="G77" s="11">
        <v>18630073</v>
      </c>
      <c r="H77" s="14">
        <v>18630073</v>
      </c>
      <c r="I77" s="15">
        <v>55522481</v>
      </c>
      <c r="J77" s="11">
        <v>147481583</v>
      </c>
      <c r="K77" s="12">
        <v>150491861</v>
      </c>
    </row>
    <row r="78" spans="1:11" ht="13.5" x14ac:dyDescent="0.25">
      <c r="A78" s="44" t="s">
        <v>28</v>
      </c>
      <c r="B78" s="37" t="s">
        <v>20</v>
      </c>
      <c r="C78" s="16">
        <v>8176898</v>
      </c>
      <c r="D78" s="16">
        <v>46679221</v>
      </c>
      <c r="E78" s="17">
        <v>42216591</v>
      </c>
      <c r="F78" s="18">
        <v>98243450</v>
      </c>
      <c r="G78" s="16">
        <v>69501716</v>
      </c>
      <c r="H78" s="19">
        <v>69501716</v>
      </c>
      <c r="I78" s="20">
        <v>78377495</v>
      </c>
      <c r="J78" s="16">
        <v>61443735</v>
      </c>
      <c r="K78" s="17">
        <v>20732677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2908776106</v>
      </c>
      <c r="D79" s="6">
        <f t="shared" ref="D79:K79" si="13">SUM(D70:D78)</f>
        <v>4115828787</v>
      </c>
      <c r="E79" s="7">
        <f t="shared" si="13"/>
        <v>6677080819</v>
      </c>
      <c r="F79" s="8">
        <f t="shared" si="13"/>
        <v>5133925577</v>
      </c>
      <c r="G79" s="6">
        <f t="shared" si="13"/>
        <v>4215261774</v>
      </c>
      <c r="H79" s="9">
        <f t="shared" si="13"/>
        <v>4215261774</v>
      </c>
      <c r="I79" s="10">
        <f t="shared" si="13"/>
        <v>4956020332</v>
      </c>
      <c r="J79" s="6">
        <f t="shared" si="13"/>
        <v>5106285689</v>
      </c>
      <c r="K79" s="7">
        <f t="shared" si="13"/>
        <v>4761832228</v>
      </c>
    </row>
    <row r="80" spans="1:11" ht="13.5" x14ac:dyDescent="0.25">
      <c r="A80" s="47" t="s">
        <v>31</v>
      </c>
      <c r="B80" s="48" t="s">
        <v>20</v>
      </c>
      <c r="C80" s="6">
        <v>284214581</v>
      </c>
      <c r="D80" s="6">
        <v>458170028</v>
      </c>
      <c r="E80" s="7">
        <v>646002632</v>
      </c>
      <c r="F80" s="8">
        <v>873130345</v>
      </c>
      <c r="G80" s="6">
        <v>809129121</v>
      </c>
      <c r="H80" s="9">
        <v>809129121</v>
      </c>
      <c r="I80" s="10">
        <v>655467887</v>
      </c>
      <c r="J80" s="6">
        <v>929446361</v>
      </c>
      <c r="K80" s="7">
        <v>1056794421</v>
      </c>
    </row>
    <row r="81" spans="1:11" ht="13.5" x14ac:dyDescent="0.25">
      <c r="A81" s="47" t="s">
        <v>32</v>
      </c>
      <c r="B81" s="37" t="s">
        <v>20</v>
      </c>
      <c r="C81" s="16">
        <v>130262586</v>
      </c>
      <c r="D81" s="16">
        <v>163663908</v>
      </c>
      <c r="E81" s="17">
        <v>532282437</v>
      </c>
      <c r="F81" s="18">
        <v>280127278</v>
      </c>
      <c r="G81" s="16">
        <v>248382087</v>
      </c>
      <c r="H81" s="19">
        <v>248382087</v>
      </c>
      <c r="I81" s="20">
        <v>253682470</v>
      </c>
      <c r="J81" s="16">
        <v>284754948</v>
      </c>
      <c r="K81" s="17">
        <v>183659824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414477167</v>
      </c>
      <c r="D82" s="21">
        <f t="shared" si="14"/>
        <v>621833936</v>
      </c>
      <c r="E82" s="22">
        <f t="shared" si="14"/>
        <v>1178285069</v>
      </c>
      <c r="F82" s="23">
        <f t="shared" si="14"/>
        <v>1153257623</v>
      </c>
      <c r="G82" s="21">
        <f t="shared" si="14"/>
        <v>1057511208</v>
      </c>
      <c r="H82" s="24">
        <f t="shared" si="14"/>
        <v>1057511208</v>
      </c>
      <c r="I82" s="25">
        <f t="shared" si="14"/>
        <v>909150357</v>
      </c>
      <c r="J82" s="21">
        <f t="shared" si="14"/>
        <v>1214201309</v>
      </c>
      <c r="K82" s="22">
        <f t="shared" si="14"/>
        <v>1240454245</v>
      </c>
    </row>
    <row r="83" spans="1:11" ht="13.5" x14ac:dyDescent="0.25">
      <c r="A83" s="49" t="s">
        <v>85</v>
      </c>
      <c r="B83" s="37" t="s">
        <v>20</v>
      </c>
      <c r="C83" s="6">
        <v>1913685</v>
      </c>
      <c r="D83" s="6">
        <v>3442775</v>
      </c>
      <c r="E83" s="7">
        <v>219333842</v>
      </c>
      <c r="F83" s="8">
        <v>1000000</v>
      </c>
      <c r="G83" s="6">
        <v>2223168</v>
      </c>
      <c r="H83" s="9">
        <v>2223168</v>
      </c>
      <c r="I83" s="10">
        <v>1000000</v>
      </c>
      <c r="J83" s="6">
        <v>1000000</v>
      </c>
      <c r="K83" s="7">
        <v>2100000</v>
      </c>
    </row>
    <row r="84" spans="1:11" ht="13.5" x14ac:dyDescent="0.25">
      <c r="A84" s="47" t="s">
        <v>34</v>
      </c>
      <c r="B84" s="37" t="s">
        <v>20</v>
      </c>
      <c r="C84" s="11"/>
      <c r="D84" s="11">
        <v>74863</v>
      </c>
      <c r="E84" s="12"/>
      <c r="F84" s="13">
        <v>6158000</v>
      </c>
      <c r="G84" s="11">
        <v>2000000</v>
      </c>
      <c r="H84" s="14">
        <v>2000000</v>
      </c>
      <c r="I84" s="15">
        <v>1000000</v>
      </c>
      <c r="J84" s="11">
        <v>200000</v>
      </c>
      <c r="K84" s="12">
        <v>500000</v>
      </c>
    </row>
    <row r="85" spans="1:11" ht="13.5" x14ac:dyDescent="0.25">
      <c r="A85" s="47" t="s">
        <v>35</v>
      </c>
      <c r="B85" s="37" t="s">
        <v>20</v>
      </c>
      <c r="C85" s="16">
        <v>103739</v>
      </c>
      <c r="D85" s="16">
        <v>18612752</v>
      </c>
      <c r="E85" s="17">
        <v>76302330</v>
      </c>
      <c r="F85" s="18">
        <v>158454000</v>
      </c>
      <c r="G85" s="16">
        <v>73500000</v>
      </c>
      <c r="H85" s="19">
        <v>73500000</v>
      </c>
      <c r="I85" s="20">
        <v>12377000</v>
      </c>
      <c r="J85" s="16">
        <v>5513000</v>
      </c>
      <c r="K85" s="17">
        <v>18115000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103739</v>
      </c>
      <c r="D86" s="6">
        <f t="shared" si="15"/>
        <v>18687615</v>
      </c>
      <c r="E86" s="7">
        <f t="shared" si="15"/>
        <v>76302330</v>
      </c>
      <c r="F86" s="8">
        <f t="shared" si="15"/>
        <v>164612000</v>
      </c>
      <c r="G86" s="6">
        <f t="shared" si="15"/>
        <v>75500000</v>
      </c>
      <c r="H86" s="9">
        <f t="shared" si="15"/>
        <v>75500000</v>
      </c>
      <c r="I86" s="10">
        <f t="shared" si="15"/>
        <v>13377000</v>
      </c>
      <c r="J86" s="6">
        <f t="shared" si="15"/>
        <v>5713000</v>
      </c>
      <c r="K86" s="7">
        <f t="shared" si="15"/>
        <v>18615000</v>
      </c>
    </row>
    <row r="87" spans="1:11" ht="13.5" x14ac:dyDescent="0.25">
      <c r="A87" s="47" t="s">
        <v>37</v>
      </c>
      <c r="B87" s="48" t="s">
        <v>20</v>
      </c>
      <c r="C87" s="6">
        <v>389704257</v>
      </c>
      <c r="D87" s="6">
        <v>405801744</v>
      </c>
      <c r="E87" s="7">
        <v>720931047</v>
      </c>
      <c r="F87" s="8">
        <v>724369762</v>
      </c>
      <c r="G87" s="6">
        <v>549269045</v>
      </c>
      <c r="H87" s="9">
        <v>549269045</v>
      </c>
      <c r="I87" s="10">
        <v>655055288</v>
      </c>
      <c r="J87" s="6">
        <v>778187718</v>
      </c>
      <c r="K87" s="7">
        <v>773454605</v>
      </c>
    </row>
    <row r="88" spans="1:11" ht="13.5" x14ac:dyDescent="0.25">
      <c r="A88" s="47" t="s">
        <v>38</v>
      </c>
      <c r="B88" s="37" t="s">
        <v>20</v>
      </c>
      <c r="C88" s="16">
        <v>1671439</v>
      </c>
      <c r="D88" s="16">
        <v>59245237</v>
      </c>
      <c r="E88" s="17">
        <v>142461981</v>
      </c>
      <c r="F88" s="18">
        <v>653745000</v>
      </c>
      <c r="G88" s="16">
        <v>734233367</v>
      </c>
      <c r="H88" s="19">
        <v>734233367</v>
      </c>
      <c r="I88" s="20">
        <v>652073000</v>
      </c>
      <c r="J88" s="16">
        <v>670575000</v>
      </c>
      <c r="K88" s="17">
        <v>736575000</v>
      </c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391375696</v>
      </c>
      <c r="D89" s="21">
        <f t="shared" si="16"/>
        <v>465046981</v>
      </c>
      <c r="E89" s="22">
        <f t="shared" si="16"/>
        <v>863393028</v>
      </c>
      <c r="F89" s="23">
        <f t="shared" si="16"/>
        <v>1378114762</v>
      </c>
      <c r="G89" s="21">
        <f t="shared" si="16"/>
        <v>1283502412</v>
      </c>
      <c r="H89" s="24">
        <f t="shared" si="16"/>
        <v>1283502412</v>
      </c>
      <c r="I89" s="25">
        <f t="shared" si="16"/>
        <v>1307128288</v>
      </c>
      <c r="J89" s="21">
        <f t="shared" si="16"/>
        <v>1448762718</v>
      </c>
      <c r="K89" s="22">
        <f t="shared" si="16"/>
        <v>1510029605</v>
      </c>
    </row>
    <row r="90" spans="1:11" ht="13.5" x14ac:dyDescent="0.25">
      <c r="A90" s="49" t="s">
        <v>39</v>
      </c>
      <c r="B90" s="37" t="s">
        <v>20</v>
      </c>
      <c r="C90" s="6">
        <v>6286579</v>
      </c>
      <c r="D90" s="6">
        <v>6286579</v>
      </c>
      <c r="E90" s="7">
        <v>7350820</v>
      </c>
      <c r="F90" s="8">
        <v>2000000</v>
      </c>
      <c r="G90" s="6">
        <v>600000</v>
      </c>
      <c r="H90" s="9">
        <v>600000</v>
      </c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52621847</v>
      </c>
      <c r="D92" s="16">
        <v>35528105</v>
      </c>
      <c r="E92" s="17">
        <v>125086696</v>
      </c>
      <c r="F92" s="18">
        <v>255267249</v>
      </c>
      <c r="G92" s="16">
        <v>214484194</v>
      </c>
      <c r="H92" s="19">
        <v>214484194</v>
      </c>
      <c r="I92" s="20">
        <v>38353938</v>
      </c>
      <c r="J92" s="16">
        <v>185479695</v>
      </c>
      <c r="K92" s="17">
        <v>48119170</v>
      </c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52621847</v>
      </c>
      <c r="D93" s="6">
        <f t="shared" si="17"/>
        <v>35528105</v>
      </c>
      <c r="E93" s="7">
        <f t="shared" si="17"/>
        <v>125086696</v>
      </c>
      <c r="F93" s="8">
        <f t="shared" si="17"/>
        <v>255267249</v>
      </c>
      <c r="G93" s="6">
        <f t="shared" si="17"/>
        <v>214484194</v>
      </c>
      <c r="H93" s="9">
        <f t="shared" si="17"/>
        <v>214484194</v>
      </c>
      <c r="I93" s="10">
        <f t="shared" si="17"/>
        <v>38353938</v>
      </c>
      <c r="J93" s="6">
        <f t="shared" si="17"/>
        <v>185479695</v>
      </c>
      <c r="K93" s="7">
        <f t="shared" si="17"/>
        <v>48119170</v>
      </c>
    </row>
    <row r="94" spans="1:11" ht="13.5" x14ac:dyDescent="0.25">
      <c r="A94" s="50" t="s">
        <v>43</v>
      </c>
      <c r="B94" s="37" t="s">
        <v>20</v>
      </c>
      <c r="C94" s="11">
        <v>9342049</v>
      </c>
      <c r="D94" s="11">
        <v>58730684</v>
      </c>
      <c r="E94" s="12">
        <v>95515298</v>
      </c>
      <c r="F94" s="13">
        <v>161584510</v>
      </c>
      <c r="G94" s="11">
        <v>167360855</v>
      </c>
      <c r="H94" s="14">
        <v>167360855</v>
      </c>
      <c r="I94" s="15">
        <v>109730140</v>
      </c>
      <c r="J94" s="11">
        <v>111478621</v>
      </c>
      <c r="K94" s="12">
        <v>122308229</v>
      </c>
    </row>
    <row r="95" spans="1:11" ht="13.5" x14ac:dyDescent="0.25">
      <c r="A95" s="49" t="s">
        <v>44</v>
      </c>
      <c r="B95" s="37" t="s">
        <v>20</v>
      </c>
      <c r="C95" s="6">
        <v>13291048</v>
      </c>
      <c r="D95" s="6">
        <v>16787742</v>
      </c>
      <c r="E95" s="7">
        <v>15333281</v>
      </c>
      <c r="F95" s="8">
        <v>1680000</v>
      </c>
      <c r="G95" s="6">
        <v>1027036</v>
      </c>
      <c r="H95" s="9">
        <v>1027036</v>
      </c>
      <c r="I95" s="10">
        <v>5697000</v>
      </c>
      <c r="J95" s="6">
        <v>10715000</v>
      </c>
      <c r="K95" s="7">
        <v>10500000</v>
      </c>
    </row>
    <row r="96" spans="1:11" ht="13.5" x14ac:dyDescent="0.25">
      <c r="A96" s="49" t="s">
        <v>45</v>
      </c>
      <c r="B96" s="37" t="s">
        <v>20</v>
      </c>
      <c r="C96" s="6">
        <v>29872846</v>
      </c>
      <c r="D96" s="6">
        <v>85414515</v>
      </c>
      <c r="E96" s="7">
        <v>29710565</v>
      </c>
      <c r="F96" s="8">
        <v>55380500</v>
      </c>
      <c r="G96" s="6">
        <v>42854500</v>
      </c>
      <c r="H96" s="9">
        <v>42854500</v>
      </c>
      <c r="I96" s="10">
        <v>71726425</v>
      </c>
      <c r="J96" s="6">
        <v>189106667</v>
      </c>
      <c r="K96" s="7">
        <v>151409334</v>
      </c>
    </row>
    <row r="97" spans="1:11" ht="13.5" x14ac:dyDescent="0.25">
      <c r="A97" s="50" t="s">
        <v>46</v>
      </c>
      <c r="B97" s="48" t="s">
        <v>20</v>
      </c>
      <c r="C97" s="6">
        <v>90621190</v>
      </c>
      <c r="D97" s="6">
        <v>87446434</v>
      </c>
      <c r="E97" s="7">
        <v>125293313</v>
      </c>
      <c r="F97" s="8">
        <v>83250000</v>
      </c>
      <c r="G97" s="6">
        <v>71230000</v>
      </c>
      <c r="H97" s="9">
        <v>71230000</v>
      </c>
      <c r="I97" s="10">
        <v>117440000</v>
      </c>
      <c r="J97" s="6">
        <v>358521000</v>
      </c>
      <c r="K97" s="7">
        <v>387700000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>
        <v>403999</v>
      </c>
      <c r="D99" s="16">
        <v>1994784</v>
      </c>
      <c r="E99" s="17">
        <v>19125877</v>
      </c>
      <c r="F99" s="18">
        <v>8400000</v>
      </c>
      <c r="G99" s="16">
        <v>5300000</v>
      </c>
      <c r="H99" s="19">
        <v>5300000</v>
      </c>
      <c r="I99" s="20">
        <v>6400000</v>
      </c>
      <c r="J99" s="16">
        <v>6700000</v>
      </c>
      <c r="K99" s="17">
        <v>9700000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35755764562</v>
      </c>
      <c r="D101" s="38">
        <f t="shared" ref="D101:K101" si="18">D111+D114+D115+D118+D121+D122+SUM(D125:D131)</f>
        <v>47035607751</v>
      </c>
      <c r="E101" s="39">
        <f t="shared" si="18"/>
        <v>51011399802</v>
      </c>
      <c r="F101" s="40">
        <f t="shared" si="18"/>
        <v>34420742566</v>
      </c>
      <c r="G101" s="38">
        <f t="shared" si="18"/>
        <v>29696661366</v>
      </c>
      <c r="H101" s="41">
        <f t="shared" si="18"/>
        <v>29696661366</v>
      </c>
      <c r="I101" s="42">
        <f t="shared" si="18"/>
        <v>31981007736</v>
      </c>
      <c r="J101" s="38">
        <f t="shared" si="18"/>
        <v>33691659023</v>
      </c>
      <c r="K101" s="39">
        <f t="shared" si="18"/>
        <v>36205193346</v>
      </c>
    </row>
    <row r="102" spans="1:11" ht="13.5" x14ac:dyDescent="0.25">
      <c r="A102" s="44" t="s">
        <v>19</v>
      </c>
      <c r="B102" s="45" t="s">
        <v>20</v>
      </c>
      <c r="C102" s="6">
        <v>2707399509</v>
      </c>
      <c r="D102" s="6">
        <v>6611899155</v>
      </c>
      <c r="E102" s="7">
        <v>7399341089</v>
      </c>
      <c r="F102" s="8">
        <v>7985317090</v>
      </c>
      <c r="G102" s="6">
        <v>6424237619</v>
      </c>
      <c r="H102" s="9">
        <v>6424237619</v>
      </c>
      <c r="I102" s="10">
        <v>6429960456</v>
      </c>
      <c r="J102" s="6">
        <v>6487890537</v>
      </c>
      <c r="K102" s="7">
        <v>7996437161</v>
      </c>
    </row>
    <row r="103" spans="1:11" ht="13.5" x14ac:dyDescent="0.25">
      <c r="A103" s="44" t="s">
        <v>21</v>
      </c>
      <c r="B103" s="45" t="s">
        <v>20</v>
      </c>
      <c r="C103" s="6">
        <v>221947996</v>
      </c>
      <c r="D103" s="6">
        <v>576751200</v>
      </c>
      <c r="E103" s="7">
        <v>406027150</v>
      </c>
      <c r="F103" s="8">
        <v>787508870</v>
      </c>
      <c r="G103" s="6">
        <v>620790549</v>
      </c>
      <c r="H103" s="9">
        <v>620790549</v>
      </c>
      <c r="I103" s="10">
        <v>838773767</v>
      </c>
      <c r="J103" s="6">
        <v>724267495</v>
      </c>
      <c r="K103" s="7">
        <v>743903953</v>
      </c>
    </row>
    <row r="104" spans="1:11" ht="13.5" x14ac:dyDescent="0.25">
      <c r="A104" s="44" t="s">
        <v>22</v>
      </c>
      <c r="B104" s="45" t="s">
        <v>20</v>
      </c>
      <c r="C104" s="6">
        <v>-15267424224</v>
      </c>
      <c r="D104" s="6">
        <v>3458106234</v>
      </c>
      <c r="E104" s="7">
        <v>3641299379</v>
      </c>
      <c r="F104" s="8">
        <v>3676110340</v>
      </c>
      <c r="G104" s="6">
        <v>3566299985</v>
      </c>
      <c r="H104" s="9">
        <v>3566299985</v>
      </c>
      <c r="I104" s="10">
        <v>5932748276</v>
      </c>
      <c r="J104" s="6">
        <v>4477530876</v>
      </c>
      <c r="K104" s="7">
        <v>4684750067</v>
      </c>
    </row>
    <row r="105" spans="1:11" ht="13.5" x14ac:dyDescent="0.25">
      <c r="A105" s="44" t="s">
        <v>23</v>
      </c>
      <c r="B105" s="45" t="s">
        <v>20</v>
      </c>
      <c r="C105" s="6">
        <v>2136196808</v>
      </c>
      <c r="D105" s="6">
        <v>3344468415</v>
      </c>
      <c r="E105" s="7">
        <v>4506409990</v>
      </c>
      <c r="F105" s="8">
        <v>4527232471</v>
      </c>
      <c r="G105" s="6">
        <v>4188235075</v>
      </c>
      <c r="H105" s="9">
        <v>4188235075</v>
      </c>
      <c r="I105" s="10">
        <v>3384657907</v>
      </c>
      <c r="J105" s="6">
        <v>4004708296</v>
      </c>
      <c r="K105" s="7">
        <v>4078352583</v>
      </c>
    </row>
    <row r="106" spans="1:11" ht="13.5" x14ac:dyDescent="0.25">
      <c r="A106" s="44" t="s">
        <v>24</v>
      </c>
      <c r="B106" s="45" t="s">
        <v>20</v>
      </c>
      <c r="C106" s="6">
        <v>1447855573</v>
      </c>
      <c r="D106" s="6">
        <v>1406340803</v>
      </c>
      <c r="E106" s="7">
        <v>2657266552</v>
      </c>
      <c r="F106" s="8">
        <v>3425635577</v>
      </c>
      <c r="G106" s="6">
        <v>2871191848</v>
      </c>
      <c r="H106" s="9">
        <v>2871191848</v>
      </c>
      <c r="I106" s="10">
        <v>3472291508</v>
      </c>
      <c r="J106" s="6">
        <v>4598489861</v>
      </c>
      <c r="K106" s="7">
        <v>5075047787</v>
      </c>
    </row>
    <row r="107" spans="1:11" ht="13.5" x14ac:dyDescent="0.25">
      <c r="A107" s="44" t="s">
        <v>25</v>
      </c>
      <c r="B107" s="45" t="s">
        <v>20</v>
      </c>
      <c r="C107" s="6">
        <v>242247103</v>
      </c>
      <c r="D107" s="6">
        <v>161325644</v>
      </c>
      <c r="E107" s="7">
        <v>439416773</v>
      </c>
      <c r="F107" s="8">
        <v>877045628</v>
      </c>
      <c r="G107" s="6">
        <v>568829589</v>
      </c>
      <c r="H107" s="9">
        <v>568829589</v>
      </c>
      <c r="I107" s="10">
        <v>667491726</v>
      </c>
      <c r="J107" s="6">
        <v>935685530</v>
      </c>
      <c r="K107" s="7">
        <v>1077734257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12674754</v>
      </c>
      <c r="D109" s="11">
        <v>131825885</v>
      </c>
      <c r="E109" s="12">
        <v>128513931</v>
      </c>
      <c r="F109" s="13">
        <v>83030517</v>
      </c>
      <c r="G109" s="11">
        <v>129098785</v>
      </c>
      <c r="H109" s="14">
        <v>129098785</v>
      </c>
      <c r="I109" s="15">
        <v>93943198</v>
      </c>
      <c r="J109" s="11">
        <v>181321583</v>
      </c>
      <c r="K109" s="12">
        <v>159843861</v>
      </c>
    </row>
    <row r="110" spans="1:11" ht="13.5" x14ac:dyDescent="0.25">
      <c r="A110" s="44" t="s">
        <v>28</v>
      </c>
      <c r="B110" s="37" t="s">
        <v>20</v>
      </c>
      <c r="C110" s="16">
        <v>514806686</v>
      </c>
      <c r="D110" s="16">
        <v>846930460</v>
      </c>
      <c r="E110" s="17">
        <v>554681563</v>
      </c>
      <c r="F110" s="18">
        <v>478637781</v>
      </c>
      <c r="G110" s="16">
        <v>440852608</v>
      </c>
      <c r="H110" s="19">
        <v>440852608</v>
      </c>
      <c r="I110" s="20">
        <v>523897558</v>
      </c>
      <c r="J110" s="16">
        <v>401898988</v>
      </c>
      <c r="K110" s="17">
        <v>351166637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-7984295795</v>
      </c>
      <c r="D111" s="6">
        <f t="shared" ref="D111:K111" si="19">SUM(D102:D110)</f>
        <v>16537647796</v>
      </c>
      <c r="E111" s="7">
        <f t="shared" si="19"/>
        <v>19732956427</v>
      </c>
      <c r="F111" s="8">
        <f t="shared" si="19"/>
        <v>21840518274</v>
      </c>
      <c r="G111" s="6">
        <f t="shared" si="19"/>
        <v>18809536058</v>
      </c>
      <c r="H111" s="9">
        <f t="shared" si="19"/>
        <v>18809536058</v>
      </c>
      <c r="I111" s="10">
        <f t="shared" si="19"/>
        <v>21343764396</v>
      </c>
      <c r="J111" s="6">
        <f t="shared" si="19"/>
        <v>21811793166</v>
      </c>
      <c r="K111" s="7">
        <f t="shared" si="19"/>
        <v>24167236306</v>
      </c>
    </row>
    <row r="112" spans="1:11" ht="13.5" x14ac:dyDescent="0.25">
      <c r="A112" s="47" t="s">
        <v>31</v>
      </c>
      <c r="B112" s="48" t="s">
        <v>20</v>
      </c>
      <c r="C112" s="6">
        <v>1820566856</v>
      </c>
      <c r="D112" s="6">
        <v>1254116610</v>
      </c>
      <c r="E112" s="7">
        <v>1543966630</v>
      </c>
      <c r="F112" s="8">
        <v>2267026370</v>
      </c>
      <c r="G112" s="6">
        <v>1911595040</v>
      </c>
      <c r="H112" s="9">
        <v>1911595040</v>
      </c>
      <c r="I112" s="10">
        <v>1941316901</v>
      </c>
      <c r="J112" s="6">
        <v>2372831999</v>
      </c>
      <c r="K112" s="7">
        <v>2535934702</v>
      </c>
    </row>
    <row r="113" spans="1:11" ht="13.5" x14ac:dyDescent="0.25">
      <c r="A113" s="47" t="s">
        <v>32</v>
      </c>
      <c r="B113" s="37" t="s">
        <v>20</v>
      </c>
      <c r="C113" s="16">
        <v>222240089</v>
      </c>
      <c r="D113" s="16">
        <v>234975499</v>
      </c>
      <c r="E113" s="17">
        <v>669935435</v>
      </c>
      <c r="F113" s="18">
        <v>522660947</v>
      </c>
      <c r="G113" s="16">
        <v>422952977</v>
      </c>
      <c r="H113" s="19">
        <v>422952977</v>
      </c>
      <c r="I113" s="20">
        <v>367893644</v>
      </c>
      <c r="J113" s="16">
        <v>397467182</v>
      </c>
      <c r="K113" s="17">
        <v>266637236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2042806945</v>
      </c>
      <c r="D114" s="21">
        <f t="shared" si="20"/>
        <v>1489092109</v>
      </c>
      <c r="E114" s="22">
        <f t="shared" si="20"/>
        <v>2213902065</v>
      </c>
      <c r="F114" s="23">
        <f t="shared" si="20"/>
        <v>2789687317</v>
      </c>
      <c r="G114" s="21">
        <f t="shared" si="20"/>
        <v>2334548017</v>
      </c>
      <c r="H114" s="24">
        <f t="shared" si="20"/>
        <v>2334548017</v>
      </c>
      <c r="I114" s="25">
        <f t="shared" si="20"/>
        <v>2309210545</v>
      </c>
      <c r="J114" s="21">
        <f t="shared" si="20"/>
        <v>2770299181</v>
      </c>
      <c r="K114" s="22">
        <f t="shared" si="20"/>
        <v>2802571938</v>
      </c>
    </row>
    <row r="115" spans="1:11" ht="13.5" x14ac:dyDescent="0.25">
      <c r="A115" s="49" t="s">
        <v>85</v>
      </c>
      <c r="B115" s="37" t="s">
        <v>20</v>
      </c>
      <c r="C115" s="6">
        <v>4150770</v>
      </c>
      <c r="D115" s="6">
        <v>11062643</v>
      </c>
      <c r="E115" s="7">
        <v>219729281</v>
      </c>
      <c r="F115" s="8">
        <v>6744000</v>
      </c>
      <c r="G115" s="6">
        <v>15052489</v>
      </c>
      <c r="H115" s="9">
        <v>15052489</v>
      </c>
      <c r="I115" s="10">
        <v>8250000</v>
      </c>
      <c r="J115" s="6">
        <v>2000000</v>
      </c>
      <c r="K115" s="7">
        <v>2100000</v>
      </c>
    </row>
    <row r="116" spans="1:11" ht="13.5" x14ac:dyDescent="0.25">
      <c r="A116" s="47" t="s">
        <v>34</v>
      </c>
      <c r="B116" s="37" t="s">
        <v>20</v>
      </c>
      <c r="C116" s="11">
        <v>1204097713</v>
      </c>
      <c r="D116" s="11">
        <v>1305724471</v>
      </c>
      <c r="E116" s="12">
        <v>875851585</v>
      </c>
      <c r="F116" s="13">
        <v>634441391</v>
      </c>
      <c r="G116" s="11">
        <v>607643377</v>
      </c>
      <c r="H116" s="14">
        <v>607643377</v>
      </c>
      <c r="I116" s="15">
        <v>582000000</v>
      </c>
      <c r="J116" s="11">
        <v>635200000</v>
      </c>
      <c r="K116" s="12">
        <v>635500000</v>
      </c>
    </row>
    <row r="117" spans="1:11" ht="13.5" x14ac:dyDescent="0.25">
      <c r="A117" s="47" t="s">
        <v>35</v>
      </c>
      <c r="B117" s="37" t="s">
        <v>20</v>
      </c>
      <c r="C117" s="16">
        <v>491958409</v>
      </c>
      <c r="D117" s="16">
        <v>270261460</v>
      </c>
      <c r="E117" s="17">
        <v>205139361</v>
      </c>
      <c r="F117" s="18">
        <v>352900852</v>
      </c>
      <c r="G117" s="16">
        <v>108500001</v>
      </c>
      <c r="H117" s="19">
        <v>108500001</v>
      </c>
      <c r="I117" s="20">
        <v>22377000</v>
      </c>
      <c r="J117" s="16">
        <v>21013000</v>
      </c>
      <c r="K117" s="17">
        <v>35115000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1696056122</v>
      </c>
      <c r="D118" s="6">
        <f t="shared" si="21"/>
        <v>1575985931</v>
      </c>
      <c r="E118" s="7">
        <f t="shared" si="21"/>
        <v>1080990946</v>
      </c>
      <c r="F118" s="8">
        <f t="shared" si="21"/>
        <v>987342243</v>
      </c>
      <c r="G118" s="6">
        <f t="shared" si="21"/>
        <v>716143378</v>
      </c>
      <c r="H118" s="9">
        <f t="shared" si="21"/>
        <v>716143378</v>
      </c>
      <c r="I118" s="10">
        <f t="shared" si="21"/>
        <v>604377000</v>
      </c>
      <c r="J118" s="6">
        <f t="shared" si="21"/>
        <v>656213000</v>
      </c>
      <c r="K118" s="7">
        <f t="shared" si="21"/>
        <v>670615000</v>
      </c>
    </row>
    <row r="119" spans="1:11" ht="13.5" x14ac:dyDescent="0.25">
      <c r="A119" s="47" t="s">
        <v>37</v>
      </c>
      <c r="B119" s="48" t="s">
        <v>20</v>
      </c>
      <c r="C119" s="6">
        <v>9659516416</v>
      </c>
      <c r="D119" s="6">
        <v>1233965828</v>
      </c>
      <c r="E119" s="7">
        <v>1189828947</v>
      </c>
      <c r="F119" s="8">
        <v>1340731296</v>
      </c>
      <c r="G119" s="6">
        <v>983421217</v>
      </c>
      <c r="H119" s="9">
        <v>983421217</v>
      </c>
      <c r="I119" s="10">
        <v>1607787948</v>
      </c>
      <c r="J119" s="6">
        <v>1377667604</v>
      </c>
      <c r="K119" s="7">
        <v>1393149530</v>
      </c>
    </row>
    <row r="120" spans="1:11" ht="13.5" x14ac:dyDescent="0.25">
      <c r="A120" s="47" t="s">
        <v>38</v>
      </c>
      <c r="B120" s="37" t="s">
        <v>20</v>
      </c>
      <c r="C120" s="16">
        <v>6596697</v>
      </c>
      <c r="D120" s="16">
        <v>105479152</v>
      </c>
      <c r="E120" s="17">
        <v>787910227</v>
      </c>
      <c r="F120" s="18">
        <v>2640905101</v>
      </c>
      <c r="G120" s="16">
        <v>2621622883</v>
      </c>
      <c r="H120" s="19">
        <v>2621622883</v>
      </c>
      <c r="I120" s="20">
        <v>1690389376</v>
      </c>
      <c r="J120" s="16">
        <v>1733175325</v>
      </c>
      <c r="K120" s="17">
        <v>1852328937</v>
      </c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9666113113</v>
      </c>
      <c r="D121" s="21">
        <f t="shared" si="22"/>
        <v>1339444980</v>
      </c>
      <c r="E121" s="22">
        <f t="shared" si="22"/>
        <v>1977739174</v>
      </c>
      <c r="F121" s="23">
        <f t="shared" si="22"/>
        <v>3981636397</v>
      </c>
      <c r="G121" s="21">
        <f t="shared" si="22"/>
        <v>3605044100</v>
      </c>
      <c r="H121" s="24">
        <f t="shared" si="22"/>
        <v>3605044100</v>
      </c>
      <c r="I121" s="25">
        <f t="shared" si="22"/>
        <v>3298177324</v>
      </c>
      <c r="J121" s="21">
        <f t="shared" si="22"/>
        <v>3110842929</v>
      </c>
      <c r="K121" s="22">
        <f t="shared" si="22"/>
        <v>3245478467</v>
      </c>
    </row>
    <row r="122" spans="1:11" ht="13.5" x14ac:dyDescent="0.25">
      <c r="A122" s="49" t="s">
        <v>39</v>
      </c>
      <c r="B122" s="37" t="s">
        <v>20</v>
      </c>
      <c r="C122" s="6">
        <v>-1057572363</v>
      </c>
      <c r="D122" s="6">
        <v>6336000</v>
      </c>
      <c r="E122" s="7">
        <v>18696520</v>
      </c>
      <c r="F122" s="8">
        <v>67500000</v>
      </c>
      <c r="G122" s="6">
        <v>19000000</v>
      </c>
      <c r="H122" s="9">
        <v>19000000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>
        <v>-76563798</v>
      </c>
      <c r="E123" s="12">
        <v>85175000</v>
      </c>
      <c r="F123" s="13"/>
      <c r="G123" s="11">
        <v>200000</v>
      </c>
      <c r="H123" s="14">
        <v>200000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185150732</v>
      </c>
      <c r="D124" s="16">
        <v>353819790</v>
      </c>
      <c r="E124" s="17">
        <v>512596646</v>
      </c>
      <c r="F124" s="18">
        <v>721831167</v>
      </c>
      <c r="G124" s="16">
        <v>630696488</v>
      </c>
      <c r="H124" s="19">
        <v>630696488</v>
      </c>
      <c r="I124" s="20">
        <v>180935193</v>
      </c>
      <c r="J124" s="16">
        <v>500405321</v>
      </c>
      <c r="K124" s="17">
        <v>280984414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185150732</v>
      </c>
      <c r="D125" s="6">
        <f t="shared" si="23"/>
        <v>277255992</v>
      </c>
      <c r="E125" s="7">
        <f t="shared" si="23"/>
        <v>597771646</v>
      </c>
      <c r="F125" s="8">
        <f t="shared" si="23"/>
        <v>721831167</v>
      </c>
      <c r="G125" s="6">
        <f t="shared" si="23"/>
        <v>630896488</v>
      </c>
      <c r="H125" s="9">
        <f t="shared" si="23"/>
        <v>630896488</v>
      </c>
      <c r="I125" s="10">
        <f t="shared" si="23"/>
        <v>180935193</v>
      </c>
      <c r="J125" s="6">
        <f t="shared" si="23"/>
        <v>500405321</v>
      </c>
      <c r="K125" s="7">
        <f t="shared" si="23"/>
        <v>280984414</v>
      </c>
    </row>
    <row r="126" spans="1:11" ht="13.5" x14ac:dyDescent="0.25">
      <c r="A126" s="50" t="s">
        <v>43</v>
      </c>
      <c r="B126" s="37" t="s">
        <v>20</v>
      </c>
      <c r="C126" s="11">
        <v>331597805</v>
      </c>
      <c r="D126" s="11">
        <v>465215655</v>
      </c>
      <c r="E126" s="12">
        <v>572938518</v>
      </c>
      <c r="F126" s="13">
        <v>772496684</v>
      </c>
      <c r="G126" s="11">
        <v>757618636</v>
      </c>
      <c r="H126" s="14">
        <v>757618636</v>
      </c>
      <c r="I126" s="15">
        <v>805396727</v>
      </c>
      <c r="J126" s="11">
        <v>864718407</v>
      </c>
      <c r="K126" s="12">
        <v>1140492252</v>
      </c>
    </row>
    <row r="127" spans="1:11" ht="13.5" x14ac:dyDescent="0.25">
      <c r="A127" s="49" t="s">
        <v>44</v>
      </c>
      <c r="B127" s="37" t="s">
        <v>20</v>
      </c>
      <c r="C127" s="6">
        <v>7050181146</v>
      </c>
      <c r="D127" s="6">
        <v>285719645</v>
      </c>
      <c r="E127" s="7">
        <v>161748156</v>
      </c>
      <c r="F127" s="8">
        <v>347202370</v>
      </c>
      <c r="G127" s="6">
        <v>151411620</v>
      </c>
      <c r="H127" s="9">
        <v>151411620</v>
      </c>
      <c r="I127" s="10">
        <v>381934940</v>
      </c>
      <c r="J127" s="6">
        <v>522221528</v>
      </c>
      <c r="K127" s="7">
        <v>562389912</v>
      </c>
    </row>
    <row r="128" spans="1:11" ht="13.5" x14ac:dyDescent="0.25">
      <c r="A128" s="49" t="s">
        <v>45</v>
      </c>
      <c r="B128" s="37" t="s">
        <v>20</v>
      </c>
      <c r="C128" s="6">
        <v>22631638867</v>
      </c>
      <c r="D128" s="6">
        <v>22821003586</v>
      </c>
      <c r="E128" s="7">
        <v>22561783407</v>
      </c>
      <c r="F128" s="8">
        <v>864245602</v>
      </c>
      <c r="G128" s="6">
        <v>715740876</v>
      </c>
      <c r="H128" s="9">
        <v>715740876</v>
      </c>
      <c r="I128" s="10">
        <v>841661056</v>
      </c>
      <c r="J128" s="6">
        <v>1066216535</v>
      </c>
      <c r="K128" s="7">
        <v>1176116793</v>
      </c>
    </row>
    <row r="129" spans="1:11" ht="13.5" x14ac:dyDescent="0.25">
      <c r="A129" s="50" t="s">
        <v>46</v>
      </c>
      <c r="B129" s="48" t="s">
        <v>20</v>
      </c>
      <c r="C129" s="6">
        <v>1183961563</v>
      </c>
      <c r="D129" s="6">
        <v>2219041504</v>
      </c>
      <c r="E129" s="7">
        <v>1819603793</v>
      </c>
      <c r="F129" s="8">
        <v>1964273512</v>
      </c>
      <c r="G129" s="6">
        <v>1741955513</v>
      </c>
      <c r="H129" s="9">
        <v>1741955513</v>
      </c>
      <c r="I129" s="10">
        <v>1978471264</v>
      </c>
      <c r="J129" s="6">
        <v>2272164590</v>
      </c>
      <c r="K129" s="7">
        <v>2091263854</v>
      </c>
    </row>
    <row r="130" spans="1:11" ht="13.5" x14ac:dyDescent="0.25">
      <c r="A130" s="49" t="s">
        <v>47</v>
      </c>
      <c r="B130" s="37" t="s">
        <v>20</v>
      </c>
      <c r="C130" s="6">
        <v>4225000</v>
      </c>
      <c r="D130" s="6">
        <v>2716530</v>
      </c>
      <c r="E130" s="7">
        <v>22856410</v>
      </c>
      <c r="F130" s="8">
        <v>66865000</v>
      </c>
      <c r="G130" s="6">
        <v>192414191</v>
      </c>
      <c r="H130" s="9">
        <v>192414191</v>
      </c>
      <c r="I130" s="10">
        <v>220429291</v>
      </c>
      <c r="J130" s="6">
        <v>103084366</v>
      </c>
      <c r="K130" s="7">
        <v>53744410</v>
      </c>
    </row>
    <row r="131" spans="1:11" ht="13.5" x14ac:dyDescent="0.25">
      <c r="A131" s="49" t="s">
        <v>48</v>
      </c>
      <c r="B131" s="37" t="s">
        <v>20</v>
      </c>
      <c r="C131" s="16">
        <v>1750657</v>
      </c>
      <c r="D131" s="16">
        <v>5085380</v>
      </c>
      <c r="E131" s="17">
        <v>30683459</v>
      </c>
      <c r="F131" s="18">
        <v>10400000</v>
      </c>
      <c r="G131" s="16">
        <v>7300000</v>
      </c>
      <c r="H131" s="19">
        <v>7300000</v>
      </c>
      <c r="I131" s="20">
        <v>8400000</v>
      </c>
      <c r="J131" s="16">
        <v>11700000</v>
      </c>
      <c r="K131" s="17">
        <v>12200000</v>
      </c>
    </row>
    <row r="132" spans="1:11" ht="28.9" customHeight="1" x14ac:dyDescent="0.25">
      <c r="A132" s="52" t="s">
        <v>55</v>
      </c>
      <c r="B132" s="53"/>
      <c r="C132" s="54">
        <f>+C5+C37+C69</f>
        <v>35755764562</v>
      </c>
      <c r="D132" s="54">
        <f t="shared" ref="D132:K132" si="24">+D5+D37+D69</f>
        <v>47035607751</v>
      </c>
      <c r="E132" s="55">
        <f t="shared" si="24"/>
        <v>51011399802</v>
      </c>
      <c r="F132" s="56">
        <f t="shared" si="24"/>
        <v>34420742566</v>
      </c>
      <c r="G132" s="54">
        <f t="shared" si="24"/>
        <v>29696661366</v>
      </c>
      <c r="H132" s="57">
        <f t="shared" si="24"/>
        <v>29696661366</v>
      </c>
      <c r="I132" s="58">
        <f t="shared" si="24"/>
        <v>31981007736</v>
      </c>
      <c r="J132" s="54">
        <f t="shared" si="24"/>
        <v>33691659023</v>
      </c>
      <c r="K132" s="55">
        <f t="shared" si="24"/>
        <v>36205193346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245348686637</v>
      </c>
      <c r="D134" s="38">
        <f t="shared" ref="D134:K134" si="25">D144+D147+D148+D151+D154+D155+SUM(D158:D164)</f>
        <v>246309408620</v>
      </c>
      <c r="E134" s="39">
        <f t="shared" si="25"/>
        <v>254547979289</v>
      </c>
      <c r="F134" s="40">
        <f t="shared" si="25"/>
        <v>358010671147</v>
      </c>
      <c r="G134" s="38">
        <f t="shared" si="25"/>
        <v>354187835099</v>
      </c>
      <c r="H134" s="41">
        <f t="shared" si="25"/>
        <v>354187835099</v>
      </c>
      <c r="I134" s="42">
        <f t="shared" si="25"/>
        <v>365850230611</v>
      </c>
      <c r="J134" s="38">
        <f t="shared" si="25"/>
        <v>336794563692</v>
      </c>
      <c r="K134" s="39">
        <f t="shared" si="25"/>
        <v>354146179792</v>
      </c>
    </row>
    <row r="135" spans="1:11" ht="13.5" x14ac:dyDescent="0.25">
      <c r="A135" s="44" t="s">
        <v>19</v>
      </c>
      <c r="B135" s="45" t="s">
        <v>20</v>
      </c>
      <c r="C135" s="6">
        <v>46075672326</v>
      </c>
      <c r="D135" s="6">
        <v>40950309508</v>
      </c>
      <c r="E135" s="7">
        <v>44330596885</v>
      </c>
      <c r="F135" s="8">
        <v>63649116222</v>
      </c>
      <c r="G135" s="6">
        <v>59425446325</v>
      </c>
      <c r="H135" s="9">
        <v>59425446325</v>
      </c>
      <c r="I135" s="10">
        <v>57240656772</v>
      </c>
      <c r="J135" s="6">
        <v>60448356391</v>
      </c>
      <c r="K135" s="7">
        <v>65402705330</v>
      </c>
    </row>
    <row r="136" spans="1:11" ht="13.5" x14ac:dyDescent="0.25">
      <c r="A136" s="44" t="s">
        <v>21</v>
      </c>
      <c r="B136" s="45" t="s">
        <v>20</v>
      </c>
      <c r="C136" s="6">
        <v>2679504924</v>
      </c>
      <c r="D136" s="6">
        <v>1671121184</v>
      </c>
      <c r="E136" s="7">
        <v>1490218019</v>
      </c>
      <c r="F136" s="8">
        <v>5447148926</v>
      </c>
      <c r="G136" s="6">
        <v>5262689817</v>
      </c>
      <c r="H136" s="9">
        <v>5262689817</v>
      </c>
      <c r="I136" s="10">
        <v>3309965781</v>
      </c>
      <c r="J136" s="6">
        <v>3563923377</v>
      </c>
      <c r="K136" s="7">
        <v>3907811743</v>
      </c>
    </row>
    <row r="137" spans="1:11" ht="13.5" x14ac:dyDescent="0.25">
      <c r="A137" s="44" t="s">
        <v>22</v>
      </c>
      <c r="B137" s="45" t="s">
        <v>20</v>
      </c>
      <c r="C137" s="6">
        <v>27423148266</v>
      </c>
      <c r="D137" s="6">
        <v>46947300800</v>
      </c>
      <c r="E137" s="7">
        <v>50424208100</v>
      </c>
      <c r="F137" s="8">
        <v>52317874661</v>
      </c>
      <c r="G137" s="6">
        <v>52459042961</v>
      </c>
      <c r="H137" s="9">
        <v>52459042961</v>
      </c>
      <c r="I137" s="10">
        <v>41031014288</v>
      </c>
      <c r="J137" s="6">
        <v>39636132795</v>
      </c>
      <c r="K137" s="7">
        <v>38167615449</v>
      </c>
    </row>
    <row r="138" spans="1:11" ht="13.5" x14ac:dyDescent="0.25">
      <c r="A138" s="44" t="s">
        <v>23</v>
      </c>
      <c r="B138" s="45" t="s">
        <v>20</v>
      </c>
      <c r="C138" s="6">
        <v>21952472307</v>
      </c>
      <c r="D138" s="6">
        <v>23527367317</v>
      </c>
      <c r="E138" s="7">
        <v>23064919953</v>
      </c>
      <c r="F138" s="8">
        <v>27898698647</v>
      </c>
      <c r="G138" s="6">
        <v>27379269416</v>
      </c>
      <c r="H138" s="9">
        <v>27379269416</v>
      </c>
      <c r="I138" s="10">
        <v>26680043236</v>
      </c>
      <c r="J138" s="6">
        <v>28402063970</v>
      </c>
      <c r="K138" s="7">
        <v>30351299678</v>
      </c>
    </row>
    <row r="139" spans="1:11" ht="13.5" x14ac:dyDescent="0.25">
      <c r="A139" s="44" t="s">
        <v>24</v>
      </c>
      <c r="B139" s="45" t="s">
        <v>20</v>
      </c>
      <c r="C139" s="6">
        <v>19116607331</v>
      </c>
      <c r="D139" s="6">
        <v>16560730798</v>
      </c>
      <c r="E139" s="7">
        <v>17852623018</v>
      </c>
      <c r="F139" s="8">
        <v>27384169631</v>
      </c>
      <c r="G139" s="6">
        <v>26999687092</v>
      </c>
      <c r="H139" s="9">
        <v>26999687092</v>
      </c>
      <c r="I139" s="10">
        <v>24010269856</v>
      </c>
      <c r="J139" s="6">
        <v>27121281250</v>
      </c>
      <c r="K139" s="7">
        <v>30447681062</v>
      </c>
    </row>
    <row r="140" spans="1:11" ht="13.5" x14ac:dyDescent="0.25">
      <c r="A140" s="44" t="s">
        <v>25</v>
      </c>
      <c r="B140" s="45" t="s">
        <v>20</v>
      </c>
      <c r="C140" s="6">
        <v>1426327311</v>
      </c>
      <c r="D140" s="6">
        <v>1473613143</v>
      </c>
      <c r="E140" s="7">
        <v>1267577945</v>
      </c>
      <c r="F140" s="8">
        <v>3100264945</v>
      </c>
      <c r="G140" s="6">
        <v>2982581287</v>
      </c>
      <c r="H140" s="9">
        <v>2982581287</v>
      </c>
      <c r="I140" s="10">
        <v>1952368315</v>
      </c>
      <c r="J140" s="6">
        <v>2491487004</v>
      </c>
      <c r="K140" s="7">
        <v>3023852505</v>
      </c>
    </row>
    <row r="141" spans="1:11" ht="13.5" x14ac:dyDescent="0.25">
      <c r="A141" s="44" t="s">
        <v>26</v>
      </c>
      <c r="B141" s="37" t="s">
        <v>20</v>
      </c>
      <c r="C141" s="6">
        <v>2645242</v>
      </c>
      <c r="D141" s="6">
        <v>161489352</v>
      </c>
      <c r="E141" s="7">
        <v>-292804</v>
      </c>
      <c r="F141" s="8">
        <v>2837741</v>
      </c>
      <c r="G141" s="6">
        <v>2837741</v>
      </c>
      <c r="H141" s="9">
        <v>2837741</v>
      </c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148765197</v>
      </c>
      <c r="D142" s="11">
        <v>399028509</v>
      </c>
      <c r="E142" s="12">
        <v>140569232</v>
      </c>
      <c r="F142" s="13">
        <v>185066248</v>
      </c>
      <c r="G142" s="11">
        <v>258345117</v>
      </c>
      <c r="H142" s="14">
        <v>258345117</v>
      </c>
      <c r="I142" s="15">
        <v>240090653</v>
      </c>
      <c r="J142" s="11">
        <v>386714592</v>
      </c>
      <c r="K142" s="12">
        <v>524750535</v>
      </c>
    </row>
    <row r="143" spans="1:11" ht="13.5" x14ac:dyDescent="0.25">
      <c r="A143" s="44" t="s">
        <v>28</v>
      </c>
      <c r="B143" s="37" t="s">
        <v>20</v>
      </c>
      <c r="C143" s="16">
        <v>1149707313</v>
      </c>
      <c r="D143" s="16">
        <v>2043169182</v>
      </c>
      <c r="E143" s="17">
        <v>1846685059</v>
      </c>
      <c r="F143" s="18">
        <v>2331121391</v>
      </c>
      <c r="G143" s="16">
        <v>2415794831</v>
      </c>
      <c r="H143" s="19">
        <v>2415794831</v>
      </c>
      <c r="I143" s="20">
        <v>2092484417</v>
      </c>
      <c r="J143" s="16">
        <v>2278732016</v>
      </c>
      <c r="K143" s="17">
        <v>2459873487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119974850217</v>
      </c>
      <c r="D144" s="6">
        <f t="shared" ref="D144:K144" si="26">SUM(D135:D143)</f>
        <v>133734129793</v>
      </c>
      <c r="E144" s="7">
        <f t="shared" si="26"/>
        <v>140417105407</v>
      </c>
      <c r="F144" s="8">
        <f t="shared" si="26"/>
        <v>182316298412</v>
      </c>
      <c r="G144" s="6">
        <f t="shared" si="26"/>
        <v>177185694587</v>
      </c>
      <c r="H144" s="9">
        <f t="shared" si="26"/>
        <v>177185694587</v>
      </c>
      <c r="I144" s="10">
        <f t="shared" si="26"/>
        <v>156556893318</v>
      </c>
      <c r="J144" s="6">
        <f t="shared" si="26"/>
        <v>164328691395</v>
      </c>
      <c r="K144" s="7">
        <f t="shared" si="26"/>
        <v>174285589789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25546073691</v>
      </c>
      <c r="D147" s="6">
        <v>22785277872</v>
      </c>
      <c r="E147" s="7">
        <v>23980344769</v>
      </c>
      <c r="F147" s="8">
        <v>33987498602</v>
      </c>
      <c r="G147" s="6">
        <v>39166246311</v>
      </c>
      <c r="H147" s="9">
        <v>39166246311</v>
      </c>
      <c r="I147" s="10">
        <v>68850506745</v>
      </c>
      <c r="J147" s="6">
        <v>25808104674</v>
      </c>
      <c r="K147" s="7">
        <v>27117985913</v>
      </c>
    </row>
    <row r="148" spans="1:11" ht="13.5" x14ac:dyDescent="0.25">
      <c r="A148" s="49" t="s">
        <v>85</v>
      </c>
      <c r="B148" s="37" t="s">
        <v>20</v>
      </c>
      <c r="C148" s="6">
        <v>4498172209</v>
      </c>
      <c r="D148" s="6">
        <v>991576632</v>
      </c>
      <c r="E148" s="7">
        <v>1144656749</v>
      </c>
      <c r="F148" s="8">
        <v>165339222</v>
      </c>
      <c r="G148" s="6">
        <v>138796998</v>
      </c>
      <c r="H148" s="9">
        <v>138796998</v>
      </c>
      <c r="I148" s="10">
        <v>149244282</v>
      </c>
      <c r="J148" s="6">
        <v>143794282</v>
      </c>
      <c r="K148" s="7">
        <v>145794282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5287128632</v>
      </c>
      <c r="D151" s="6">
        <v>3385015888</v>
      </c>
      <c r="E151" s="7">
        <v>3398110540</v>
      </c>
      <c r="F151" s="8">
        <v>6013481499</v>
      </c>
      <c r="G151" s="6">
        <v>5096683505</v>
      </c>
      <c r="H151" s="9">
        <v>5096683505</v>
      </c>
      <c r="I151" s="10">
        <v>5624902239</v>
      </c>
      <c r="J151" s="6">
        <v>5840345104</v>
      </c>
      <c r="K151" s="7">
        <v>6073796793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78659038478</v>
      </c>
      <c r="D154" s="6">
        <v>70523787882</v>
      </c>
      <c r="E154" s="7">
        <v>68925812013</v>
      </c>
      <c r="F154" s="8">
        <v>111024907507</v>
      </c>
      <c r="G154" s="6">
        <v>109667573267</v>
      </c>
      <c r="H154" s="9">
        <v>109667573267</v>
      </c>
      <c r="I154" s="10">
        <v>113022998121</v>
      </c>
      <c r="J154" s="6">
        <v>116293023031</v>
      </c>
      <c r="K154" s="7">
        <v>120471466058</v>
      </c>
    </row>
    <row r="155" spans="1:11" ht="13.5" x14ac:dyDescent="0.25">
      <c r="A155" s="49" t="s">
        <v>39</v>
      </c>
      <c r="B155" s="37" t="s">
        <v>20</v>
      </c>
      <c r="C155" s="6">
        <v>-1064918304</v>
      </c>
      <c r="D155" s="6">
        <v>-813368</v>
      </c>
      <c r="E155" s="7">
        <v>-623242</v>
      </c>
      <c r="F155" s="8">
        <v>653168201</v>
      </c>
      <c r="G155" s="6">
        <v>42070307</v>
      </c>
      <c r="H155" s="9">
        <v>42070307</v>
      </c>
      <c r="I155" s="10">
        <v>36636981</v>
      </c>
      <c r="J155" s="6">
        <v>72700531</v>
      </c>
      <c r="K155" s="7">
        <v>75394307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-3034323469</v>
      </c>
      <c r="D158" s="6">
        <v>-1080715581</v>
      </c>
      <c r="E158" s="7">
        <v>728071757</v>
      </c>
      <c r="F158" s="8">
        <v>6168580483</v>
      </c>
      <c r="G158" s="6">
        <v>5060439884</v>
      </c>
      <c r="H158" s="9">
        <v>5060439884</v>
      </c>
      <c r="I158" s="10">
        <v>5575096375</v>
      </c>
      <c r="J158" s="6">
        <v>5921071055</v>
      </c>
      <c r="K158" s="7">
        <v>6053621612</v>
      </c>
    </row>
    <row r="159" spans="1:11" ht="13.5" x14ac:dyDescent="0.25">
      <c r="A159" s="50" t="s">
        <v>43</v>
      </c>
      <c r="B159" s="37" t="s">
        <v>20</v>
      </c>
      <c r="C159" s="11">
        <v>-849243973</v>
      </c>
      <c r="D159" s="11">
        <v>-193984520</v>
      </c>
      <c r="E159" s="12">
        <v>14417300</v>
      </c>
      <c r="F159" s="13">
        <v>-202573352</v>
      </c>
      <c r="G159" s="11">
        <v>56845574</v>
      </c>
      <c r="H159" s="14">
        <v>56845574</v>
      </c>
      <c r="I159" s="15">
        <v>164971875</v>
      </c>
      <c r="J159" s="11">
        <v>130179115</v>
      </c>
      <c r="K159" s="12">
        <v>217797747</v>
      </c>
    </row>
    <row r="160" spans="1:11" ht="13.5" x14ac:dyDescent="0.25">
      <c r="A160" s="49" t="s">
        <v>44</v>
      </c>
      <c r="B160" s="37" t="s">
        <v>20</v>
      </c>
      <c r="C160" s="6">
        <v>599921877</v>
      </c>
      <c r="D160" s="6">
        <v>589105749</v>
      </c>
      <c r="E160" s="7">
        <v>546526310</v>
      </c>
      <c r="F160" s="8">
        <v>773048673</v>
      </c>
      <c r="G160" s="6">
        <v>587143291</v>
      </c>
      <c r="H160" s="9">
        <v>587143291</v>
      </c>
      <c r="I160" s="10">
        <v>759499196</v>
      </c>
      <c r="J160" s="6">
        <v>1629178039</v>
      </c>
      <c r="K160" s="7">
        <v>2388264899</v>
      </c>
    </row>
    <row r="161" spans="1:11" ht="13.5" x14ac:dyDescent="0.25">
      <c r="A161" s="49" t="s">
        <v>45</v>
      </c>
      <c r="B161" s="37" t="s">
        <v>20</v>
      </c>
      <c r="C161" s="6">
        <v>4118749844</v>
      </c>
      <c r="D161" s="6">
        <v>4170706117</v>
      </c>
      <c r="E161" s="7">
        <v>4169777720</v>
      </c>
      <c r="F161" s="8">
        <v>1937951360</v>
      </c>
      <c r="G161" s="6">
        <v>2039610567</v>
      </c>
      <c r="H161" s="9">
        <v>2039610567</v>
      </c>
      <c r="I161" s="10">
        <v>2338452803</v>
      </c>
      <c r="J161" s="6">
        <v>2920700231</v>
      </c>
      <c r="K161" s="7">
        <v>3383833820</v>
      </c>
    </row>
    <row r="162" spans="1:11" ht="13.5" x14ac:dyDescent="0.25">
      <c r="A162" s="50" t="s">
        <v>46</v>
      </c>
      <c r="B162" s="48" t="s">
        <v>20</v>
      </c>
      <c r="C162" s="6">
        <v>8053291133</v>
      </c>
      <c r="D162" s="6">
        <v>7643104728</v>
      </c>
      <c r="E162" s="7">
        <v>7288584435</v>
      </c>
      <c r="F162" s="8">
        <v>9808581375</v>
      </c>
      <c r="G162" s="6">
        <v>9853941194</v>
      </c>
      <c r="H162" s="9">
        <v>9853941194</v>
      </c>
      <c r="I162" s="10">
        <v>6946016607</v>
      </c>
      <c r="J162" s="6">
        <v>7647968497</v>
      </c>
      <c r="K162" s="7">
        <v>7669486712</v>
      </c>
    </row>
    <row r="163" spans="1:11" ht="13.5" x14ac:dyDescent="0.25">
      <c r="A163" s="49" t="s">
        <v>47</v>
      </c>
      <c r="B163" s="37" t="s">
        <v>20</v>
      </c>
      <c r="C163" s="6">
        <v>3501411239</v>
      </c>
      <c r="D163" s="6">
        <v>3735667511</v>
      </c>
      <c r="E163" s="7">
        <v>3883192121</v>
      </c>
      <c r="F163" s="8">
        <v>5346290475</v>
      </c>
      <c r="G163" s="6">
        <v>5282791183</v>
      </c>
      <c r="H163" s="9">
        <v>5282791183</v>
      </c>
      <c r="I163" s="10">
        <v>5813988136</v>
      </c>
      <c r="J163" s="6">
        <v>6044578285</v>
      </c>
      <c r="K163" s="7">
        <v>6248407995</v>
      </c>
    </row>
    <row r="164" spans="1:11" ht="13.5" x14ac:dyDescent="0.25">
      <c r="A164" s="49" t="s">
        <v>48</v>
      </c>
      <c r="B164" s="37" t="s">
        <v>20</v>
      </c>
      <c r="C164" s="16">
        <v>58535063</v>
      </c>
      <c r="D164" s="16">
        <v>26549917</v>
      </c>
      <c r="E164" s="17">
        <v>52003410</v>
      </c>
      <c r="F164" s="18">
        <v>18098690</v>
      </c>
      <c r="G164" s="16">
        <v>9998431</v>
      </c>
      <c r="H164" s="19">
        <v>9998431</v>
      </c>
      <c r="I164" s="20">
        <v>11023933</v>
      </c>
      <c r="J164" s="16">
        <v>14229453</v>
      </c>
      <c r="K164" s="17">
        <v>14739865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245348686637</v>
      </c>
      <c r="D165" s="54">
        <f t="shared" ref="D165:K165" si="27">D144+D147+D148+D151+D154+D155+SUM(D158:D164)</f>
        <v>246309408620</v>
      </c>
      <c r="E165" s="55">
        <f t="shared" si="27"/>
        <v>254547979289</v>
      </c>
      <c r="F165" s="56">
        <f t="shared" si="27"/>
        <v>358010671147</v>
      </c>
      <c r="G165" s="54">
        <f t="shared" si="27"/>
        <v>354187835099</v>
      </c>
      <c r="H165" s="57">
        <f t="shared" si="27"/>
        <v>354187835099</v>
      </c>
      <c r="I165" s="66">
        <f t="shared" si="27"/>
        <v>365850230611</v>
      </c>
      <c r="J165" s="54">
        <f t="shared" si="27"/>
        <v>336794563692</v>
      </c>
      <c r="K165" s="55">
        <f t="shared" si="27"/>
        <v>354146179792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15438158287</v>
      </c>
      <c r="D168" s="60">
        <v>17576103959</v>
      </c>
      <c r="E168" s="61">
        <v>17757237580</v>
      </c>
      <c r="F168" s="62">
        <v>17403331497</v>
      </c>
      <c r="G168" s="60">
        <v>17442431033</v>
      </c>
      <c r="H168" s="63">
        <v>17442431033</v>
      </c>
      <c r="I168" s="64">
        <v>18532166693</v>
      </c>
      <c r="J168" s="60">
        <v>19376750256</v>
      </c>
      <c r="K168" s="61">
        <v>20432632506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8086253577</v>
      </c>
      <c r="D169" s="38">
        <f t="shared" ref="D169:K169" si="28">D179+D182+D183+D186+D189+D190+SUM(D193:D199)</f>
        <v>11552007920</v>
      </c>
      <c r="E169" s="39">
        <f t="shared" si="28"/>
        <v>11345707244</v>
      </c>
      <c r="F169" s="40">
        <f t="shared" si="28"/>
        <v>14606384232</v>
      </c>
      <c r="G169" s="38">
        <f t="shared" si="28"/>
        <v>14847717902</v>
      </c>
      <c r="H169" s="41">
        <f t="shared" si="28"/>
        <v>14847717902</v>
      </c>
      <c r="I169" s="42">
        <f t="shared" si="28"/>
        <v>15231106132</v>
      </c>
      <c r="J169" s="38">
        <f t="shared" si="28"/>
        <v>16448905149</v>
      </c>
      <c r="K169" s="39">
        <f t="shared" si="28"/>
        <v>17370736634</v>
      </c>
    </row>
    <row r="170" spans="1:11" ht="13.5" x14ac:dyDescent="0.25">
      <c r="A170" s="44" t="s">
        <v>19</v>
      </c>
      <c r="B170" s="45" t="s">
        <v>20</v>
      </c>
      <c r="C170" s="6">
        <v>1489091907</v>
      </c>
      <c r="D170" s="6">
        <v>1652777728</v>
      </c>
      <c r="E170" s="7">
        <v>1531497874</v>
      </c>
      <c r="F170" s="8">
        <v>2227013522</v>
      </c>
      <c r="G170" s="6">
        <v>2235678625</v>
      </c>
      <c r="H170" s="9">
        <v>2235678625</v>
      </c>
      <c r="I170" s="10">
        <v>2225390303</v>
      </c>
      <c r="J170" s="6">
        <v>2429838339</v>
      </c>
      <c r="K170" s="7">
        <v>2555982099</v>
      </c>
    </row>
    <row r="171" spans="1:11" ht="13.5" x14ac:dyDescent="0.25">
      <c r="A171" s="44" t="s">
        <v>21</v>
      </c>
      <c r="B171" s="45" t="s">
        <v>20</v>
      </c>
      <c r="C171" s="6">
        <v>123524855</v>
      </c>
      <c r="D171" s="6">
        <v>259675273</v>
      </c>
      <c r="E171" s="7">
        <v>262086286</v>
      </c>
      <c r="F171" s="8">
        <v>338233479</v>
      </c>
      <c r="G171" s="6">
        <v>347639358</v>
      </c>
      <c r="H171" s="9">
        <v>347639358</v>
      </c>
      <c r="I171" s="10">
        <v>359098904</v>
      </c>
      <c r="J171" s="6">
        <v>367331321</v>
      </c>
      <c r="K171" s="7">
        <v>383963414</v>
      </c>
    </row>
    <row r="172" spans="1:11" ht="13.5" x14ac:dyDescent="0.25">
      <c r="A172" s="44" t="s">
        <v>22</v>
      </c>
      <c r="B172" s="45" t="s">
        <v>20</v>
      </c>
      <c r="C172" s="6">
        <v>2402052376</v>
      </c>
      <c r="D172" s="6">
        <v>3463518428</v>
      </c>
      <c r="E172" s="7">
        <v>3359646268</v>
      </c>
      <c r="F172" s="8">
        <v>3710232026</v>
      </c>
      <c r="G172" s="6">
        <v>3632751230</v>
      </c>
      <c r="H172" s="9">
        <v>3632751230</v>
      </c>
      <c r="I172" s="10">
        <v>3668714784</v>
      </c>
      <c r="J172" s="6">
        <v>3841463258</v>
      </c>
      <c r="K172" s="7">
        <v>4079643470</v>
      </c>
    </row>
    <row r="173" spans="1:11" ht="13.5" x14ac:dyDescent="0.25">
      <c r="A173" s="44" t="s">
        <v>23</v>
      </c>
      <c r="B173" s="45" t="s">
        <v>20</v>
      </c>
      <c r="C173" s="6">
        <v>754804623</v>
      </c>
      <c r="D173" s="6">
        <v>1195960152</v>
      </c>
      <c r="E173" s="7">
        <v>1234770813</v>
      </c>
      <c r="F173" s="8">
        <v>1632104331</v>
      </c>
      <c r="G173" s="6">
        <v>1518334363</v>
      </c>
      <c r="H173" s="9">
        <v>1518334363</v>
      </c>
      <c r="I173" s="10">
        <v>1429655895</v>
      </c>
      <c r="J173" s="6">
        <v>1525668173</v>
      </c>
      <c r="K173" s="7">
        <v>1594883992</v>
      </c>
    </row>
    <row r="174" spans="1:11" ht="13.5" x14ac:dyDescent="0.25">
      <c r="A174" s="44" t="s">
        <v>24</v>
      </c>
      <c r="B174" s="45" t="s">
        <v>20</v>
      </c>
      <c r="C174" s="6">
        <v>855401461</v>
      </c>
      <c r="D174" s="6">
        <v>1006094517</v>
      </c>
      <c r="E174" s="7">
        <v>1080477959</v>
      </c>
      <c r="F174" s="8">
        <v>1180058920</v>
      </c>
      <c r="G174" s="6">
        <v>1349143385</v>
      </c>
      <c r="H174" s="9">
        <v>1349143385</v>
      </c>
      <c r="I174" s="10">
        <v>1253180781</v>
      </c>
      <c r="J174" s="6">
        <v>1392215322</v>
      </c>
      <c r="K174" s="7">
        <v>1541386525</v>
      </c>
    </row>
    <row r="175" spans="1:11" ht="13.5" x14ac:dyDescent="0.25">
      <c r="A175" s="44" t="s">
        <v>25</v>
      </c>
      <c r="B175" s="45" t="s">
        <v>20</v>
      </c>
      <c r="C175" s="6">
        <v>68458733</v>
      </c>
      <c r="D175" s="6">
        <v>80331841</v>
      </c>
      <c r="E175" s="7">
        <v>70482463</v>
      </c>
      <c r="F175" s="8">
        <v>109802768</v>
      </c>
      <c r="G175" s="6">
        <v>100855776</v>
      </c>
      <c r="H175" s="9">
        <v>100855776</v>
      </c>
      <c r="I175" s="10">
        <v>124462571</v>
      </c>
      <c r="J175" s="6">
        <v>134297522</v>
      </c>
      <c r="K175" s="7">
        <v>144282768</v>
      </c>
    </row>
    <row r="176" spans="1:11" ht="13.5" x14ac:dyDescent="0.25">
      <c r="A176" s="44" t="s">
        <v>26</v>
      </c>
      <c r="B176" s="37" t="s">
        <v>20</v>
      </c>
      <c r="C176" s="6"/>
      <c r="D176" s="6">
        <v>8292017</v>
      </c>
      <c r="E176" s="7">
        <v>6670610</v>
      </c>
      <c r="F176" s="8">
        <v>14189700</v>
      </c>
      <c r="G176" s="6">
        <v>13629700</v>
      </c>
      <c r="H176" s="9">
        <v>13629700</v>
      </c>
      <c r="I176" s="10">
        <v>7933020</v>
      </c>
      <c r="J176" s="6">
        <v>18319750</v>
      </c>
      <c r="K176" s="7">
        <v>19242960</v>
      </c>
    </row>
    <row r="177" spans="1:11" ht="13.5" x14ac:dyDescent="0.25">
      <c r="A177" s="44" t="s">
        <v>27</v>
      </c>
      <c r="B177" s="37" t="s">
        <v>20</v>
      </c>
      <c r="C177" s="11"/>
      <c r="D177" s="11">
        <v>1227057</v>
      </c>
      <c r="E177" s="12">
        <v>21289962</v>
      </c>
      <c r="F177" s="13">
        <v>9646322</v>
      </c>
      <c r="G177" s="11">
        <v>6969868</v>
      </c>
      <c r="H177" s="14">
        <v>6969868</v>
      </c>
      <c r="I177" s="15">
        <v>5064012</v>
      </c>
      <c r="J177" s="11">
        <v>5117502</v>
      </c>
      <c r="K177" s="12">
        <v>5173682</v>
      </c>
    </row>
    <row r="178" spans="1:11" ht="13.5" x14ac:dyDescent="0.25">
      <c r="A178" s="44" t="s">
        <v>28</v>
      </c>
      <c r="B178" s="37" t="s">
        <v>20</v>
      </c>
      <c r="C178" s="16">
        <v>30696881</v>
      </c>
      <c r="D178" s="16">
        <v>75375645</v>
      </c>
      <c r="E178" s="17">
        <v>105358625</v>
      </c>
      <c r="F178" s="18">
        <v>99559220</v>
      </c>
      <c r="G178" s="16">
        <v>108102924</v>
      </c>
      <c r="H178" s="19">
        <v>108102924</v>
      </c>
      <c r="I178" s="20">
        <v>109575270</v>
      </c>
      <c r="J178" s="16">
        <v>114696708</v>
      </c>
      <c r="K178" s="17">
        <v>120707809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5724030836</v>
      </c>
      <c r="D179" s="6">
        <f t="shared" ref="D179:K179" si="29">SUM(D170:D178)</f>
        <v>7743252658</v>
      </c>
      <c r="E179" s="7">
        <f t="shared" si="29"/>
        <v>7672280860</v>
      </c>
      <c r="F179" s="8">
        <f t="shared" si="29"/>
        <v>9320840288</v>
      </c>
      <c r="G179" s="6">
        <f t="shared" si="29"/>
        <v>9313105229</v>
      </c>
      <c r="H179" s="9">
        <f t="shared" si="29"/>
        <v>9313105229</v>
      </c>
      <c r="I179" s="10">
        <f t="shared" si="29"/>
        <v>9183075540</v>
      </c>
      <c r="J179" s="6">
        <f t="shared" si="29"/>
        <v>9828947895</v>
      </c>
      <c r="K179" s="7">
        <f t="shared" si="29"/>
        <v>10445266719</v>
      </c>
    </row>
    <row r="180" spans="1:11" ht="13.5" x14ac:dyDescent="0.25">
      <c r="A180" s="47" t="s">
        <v>31</v>
      </c>
      <c r="B180" s="48" t="s">
        <v>20</v>
      </c>
      <c r="C180" s="6">
        <v>597092648</v>
      </c>
      <c r="D180" s="6">
        <v>629230230</v>
      </c>
      <c r="E180" s="7">
        <v>721445565</v>
      </c>
      <c r="F180" s="8">
        <v>489748075</v>
      </c>
      <c r="G180" s="6">
        <v>560722132</v>
      </c>
      <c r="H180" s="9">
        <v>560722132</v>
      </c>
      <c r="I180" s="10">
        <v>639495176</v>
      </c>
      <c r="J180" s="6">
        <v>896206579</v>
      </c>
      <c r="K180" s="7">
        <v>909013444</v>
      </c>
    </row>
    <row r="181" spans="1:11" ht="13.5" x14ac:dyDescent="0.25">
      <c r="A181" s="47" t="s">
        <v>32</v>
      </c>
      <c r="B181" s="37" t="s">
        <v>20</v>
      </c>
      <c r="C181" s="16">
        <v>76542786</v>
      </c>
      <c r="D181" s="16">
        <v>54280895</v>
      </c>
      <c r="E181" s="17">
        <v>57251965</v>
      </c>
      <c r="F181" s="18">
        <v>165720094</v>
      </c>
      <c r="G181" s="16">
        <v>176291129</v>
      </c>
      <c r="H181" s="19">
        <v>176291129</v>
      </c>
      <c r="I181" s="20">
        <v>177416199</v>
      </c>
      <c r="J181" s="16">
        <v>185814358</v>
      </c>
      <c r="K181" s="17">
        <v>189204974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673635434</v>
      </c>
      <c r="D182" s="21">
        <f t="shared" si="30"/>
        <v>683511125</v>
      </c>
      <c r="E182" s="22">
        <f t="shared" si="30"/>
        <v>778697530</v>
      </c>
      <c r="F182" s="23">
        <f t="shared" si="30"/>
        <v>655468169</v>
      </c>
      <c r="G182" s="21">
        <f t="shared" si="30"/>
        <v>737013261</v>
      </c>
      <c r="H182" s="24">
        <f t="shared" si="30"/>
        <v>737013261</v>
      </c>
      <c r="I182" s="25">
        <f t="shared" si="30"/>
        <v>816911375</v>
      </c>
      <c r="J182" s="21">
        <f t="shared" si="30"/>
        <v>1082020937</v>
      </c>
      <c r="K182" s="22">
        <f t="shared" si="30"/>
        <v>1098218418</v>
      </c>
    </row>
    <row r="183" spans="1:11" ht="13.5" x14ac:dyDescent="0.25">
      <c r="A183" s="49" t="s">
        <v>85</v>
      </c>
      <c r="B183" s="37" t="s">
        <v>20</v>
      </c>
      <c r="C183" s="6">
        <v>1027918</v>
      </c>
      <c r="D183" s="6">
        <v>985897</v>
      </c>
      <c r="E183" s="7">
        <v>615707</v>
      </c>
      <c r="F183" s="8">
        <v>4744710</v>
      </c>
      <c r="G183" s="6">
        <v>6659328</v>
      </c>
      <c r="H183" s="9">
        <v>6659328</v>
      </c>
      <c r="I183" s="10">
        <v>3889167</v>
      </c>
      <c r="J183" s="6">
        <v>4016002</v>
      </c>
      <c r="K183" s="7">
        <v>4150422</v>
      </c>
    </row>
    <row r="184" spans="1:11" ht="13.5" x14ac:dyDescent="0.25">
      <c r="A184" s="47" t="s">
        <v>34</v>
      </c>
      <c r="B184" s="37" t="s">
        <v>20</v>
      </c>
      <c r="C184" s="11">
        <v>19742792</v>
      </c>
      <c r="D184" s="11">
        <v>39858802</v>
      </c>
      <c r="E184" s="12">
        <v>38352004</v>
      </c>
      <c r="F184" s="13">
        <v>39595154</v>
      </c>
      <c r="G184" s="11">
        <v>40490739</v>
      </c>
      <c r="H184" s="14">
        <v>40490739</v>
      </c>
      <c r="I184" s="15">
        <v>18103516</v>
      </c>
      <c r="J184" s="11">
        <v>18679997</v>
      </c>
      <c r="K184" s="12">
        <v>19282531</v>
      </c>
    </row>
    <row r="185" spans="1:11" ht="13.5" x14ac:dyDescent="0.25">
      <c r="A185" s="47" t="s">
        <v>35</v>
      </c>
      <c r="B185" s="37" t="s">
        <v>20</v>
      </c>
      <c r="C185" s="16">
        <v>42821326</v>
      </c>
      <c r="D185" s="16">
        <v>27110597</v>
      </c>
      <c r="E185" s="17">
        <v>34153622</v>
      </c>
      <c r="F185" s="18">
        <v>46951086</v>
      </c>
      <c r="G185" s="16">
        <v>52381503</v>
      </c>
      <c r="H185" s="19">
        <v>52381503</v>
      </c>
      <c r="I185" s="20">
        <v>46165312</v>
      </c>
      <c r="J185" s="16">
        <v>49857385</v>
      </c>
      <c r="K185" s="17">
        <v>54841439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62564118</v>
      </c>
      <c r="D186" s="6">
        <f t="shared" si="31"/>
        <v>66969399</v>
      </c>
      <c r="E186" s="7">
        <f t="shared" si="31"/>
        <v>72505626</v>
      </c>
      <c r="F186" s="8">
        <f t="shared" si="31"/>
        <v>86546240</v>
      </c>
      <c r="G186" s="6">
        <f t="shared" si="31"/>
        <v>92872242</v>
      </c>
      <c r="H186" s="9">
        <f t="shared" si="31"/>
        <v>92872242</v>
      </c>
      <c r="I186" s="10">
        <f t="shared" si="31"/>
        <v>64268828</v>
      </c>
      <c r="J186" s="6">
        <f t="shared" si="31"/>
        <v>68537382</v>
      </c>
      <c r="K186" s="7">
        <f t="shared" si="31"/>
        <v>74123970</v>
      </c>
    </row>
    <row r="187" spans="1:11" ht="13.5" x14ac:dyDescent="0.25">
      <c r="A187" s="47" t="s">
        <v>37</v>
      </c>
      <c r="B187" s="48" t="s">
        <v>20</v>
      </c>
      <c r="C187" s="6">
        <v>409510097</v>
      </c>
      <c r="D187" s="6">
        <v>771048116</v>
      </c>
      <c r="E187" s="7">
        <v>579632025</v>
      </c>
      <c r="F187" s="8">
        <v>879723899</v>
      </c>
      <c r="G187" s="6">
        <v>963568282</v>
      </c>
      <c r="H187" s="9">
        <v>963568282</v>
      </c>
      <c r="I187" s="10">
        <v>1346248169</v>
      </c>
      <c r="J187" s="6">
        <v>1454082626</v>
      </c>
      <c r="K187" s="7">
        <v>1568826698</v>
      </c>
    </row>
    <row r="188" spans="1:11" ht="13.5" x14ac:dyDescent="0.25">
      <c r="A188" s="47" t="s">
        <v>38</v>
      </c>
      <c r="B188" s="37" t="s">
        <v>20</v>
      </c>
      <c r="C188" s="16">
        <v>58654580</v>
      </c>
      <c r="D188" s="16">
        <v>116141908</v>
      </c>
      <c r="E188" s="17">
        <v>105164191</v>
      </c>
      <c r="F188" s="18">
        <v>163094600</v>
      </c>
      <c r="G188" s="16">
        <v>152160921</v>
      </c>
      <c r="H188" s="19">
        <v>152160921</v>
      </c>
      <c r="I188" s="20">
        <v>175389814</v>
      </c>
      <c r="J188" s="16">
        <v>180234650</v>
      </c>
      <c r="K188" s="17">
        <v>184845894</v>
      </c>
    </row>
    <row r="189" spans="1:11" ht="14.45" customHeight="1" x14ac:dyDescent="0.25">
      <c r="A189" s="46" t="s">
        <v>86</v>
      </c>
      <c r="B189" s="37" t="s">
        <v>30</v>
      </c>
      <c r="C189" s="21">
        <f t="shared" ref="C189:K189" si="32">SUM(C187:C188)</f>
        <v>468164677</v>
      </c>
      <c r="D189" s="21">
        <f t="shared" si="32"/>
        <v>887190024</v>
      </c>
      <c r="E189" s="22">
        <f t="shared" si="32"/>
        <v>684796216</v>
      </c>
      <c r="F189" s="23">
        <f t="shared" si="32"/>
        <v>1042818499</v>
      </c>
      <c r="G189" s="21">
        <f t="shared" si="32"/>
        <v>1115729203</v>
      </c>
      <c r="H189" s="24">
        <f t="shared" si="32"/>
        <v>1115729203</v>
      </c>
      <c r="I189" s="25">
        <f t="shared" si="32"/>
        <v>1521637983</v>
      </c>
      <c r="J189" s="21">
        <f t="shared" si="32"/>
        <v>1634317276</v>
      </c>
      <c r="K189" s="22">
        <f t="shared" si="32"/>
        <v>1753672592</v>
      </c>
    </row>
    <row r="190" spans="1:11" ht="13.5" x14ac:dyDescent="0.25">
      <c r="A190" s="49" t="s">
        <v>39</v>
      </c>
      <c r="B190" s="37" t="s">
        <v>20</v>
      </c>
      <c r="C190" s="6">
        <v>26062624</v>
      </c>
      <c r="D190" s="6">
        <v>7663421</v>
      </c>
      <c r="E190" s="7">
        <v>4343908</v>
      </c>
      <c r="F190" s="8">
        <v>9623000</v>
      </c>
      <c r="G190" s="6">
        <v>12623000</v>
      </c>
      <c r="H190" s="9">
        <v>12623000</v>
      </c>
      <c r="I190" s="10">
        <v>13254000</v>
      </c>
      <c r="J190" s="6">
        <v>13850000</v>
      </c>
      <c r="K190" s="7">
        <v>14473000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78090552</v>
      </c>
      <c r="D192" s="16">
        <v>161731465</v>
      </c>
      <c r="E192" s="17">
        <v>151649087</v>
      </c>
      <c r="F192" s="18">
        <v>164882646</v>
      </c>
      <c r="G192" s="16">
        <v>163482916</v>
      </c>
      <c r="H192" s="19">
        <v>163482916</v>
      </c>
      <c r="I192" s="20">
        <v>105333516</v>
      </c>
      <c r="J192" s="16">
        <v>108999988</v>
      </c>
      <c r="K192" s="17">
        <v>104218088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78090552</v>
      </c>
      <c r="D193" s="6">
        <f t="shared" si="33"/>
        <v>161731465</v>
      </c>
      <c r="E193" s="7">
        <f t="shared" si="33"/>
        <v>151649087</v>
      </c>
      <c r="F193" s="8">
        <f t="shared" si="33"/>
        <v>164882646</v>
      </c>
      <c r="G193" s="6">
        <f t="shared" si="33"/>
        <v>163482916</v>
      </c>
      <c r="H193" s="9">
        <f t="shared" si="33"/>
        <v>163482916</v>
      </c>
      <c r="I193" s="10">
        <f t="shared" si="33"/>
        <v>105333516</v>
      </c>
      <c r="J193" s="6">
        <f t="shared" si="33"/>
        <v>108999988</v>
      </c>
      <c r="K193" s="7">
        <f t="shared" si="33"/>
        <v>104218088</v>
      </c>
    </row>
    <row r="194" spans="1:11" ht="13.5" x14ac:dyDescent="0.25">
      <c r="A194" s="50" t="s">
        <v>43</v>
      </c>
      <c r="B194" s="37" t="s">
        <v>20</v>
      </c>
      <c r="C194" s="11">
        <v>100822309</v>
      </c>
      <c r="D194" s="11">
        <v>92983335</v>
      </c>
      <c r="E194" s="12">
        <v>126178657</v>
      </c>
      <c r="F194" s="13">
        <v>499515389</v>
      </c>
      <c r="G194" s="11">
        <v>521362956</v>
      </c>
      <c r="H194" s="14">
        <v>521362956</v>
      </c>
      <c r="I194" s="15">
        <v>713958473</v>
      </c>
      <c r="J194" s="11">
        <v>742029855</v>
      </c>
      <c r="K194" s="12">
        <v>771461313</v>
      </c>
    </row>
    <row r="195" spans="1:11" ht="13.5" x14ac:dyDescent="0.25">
      <c r="A195" s="49" t="s">
        <v>44</v>
      </c>
      <c r="B195" s="37" t="s">
        <v>20</v>
      </c>
      <c r="C195" s="6">
        <v>67892570</v>
      </c>
      <c r="D195" s="6">
        <v>276560529</v>
      </c>
      <c r="E195" s="7">
        <v>261283794</v>
      </c>
      <c r="F195" s="8">
        <v>1013853065</v>
      </c>
      <c r="G195" s="6">
        <v>673188700</v>
      </c>
      <c r="H195" s="9">
        <v>673188700</v>
      </c>
      <c r="I195" s="10">
        <v>631168841</v>
      </c>
      <c r="J195" s="6">
        <v>667513742</v>
      </c>
      <c r="K195" s="7">
        <v>705639573</v>
      </c>
    </row>
    <row r="196" spans="1:11" ht="13.5" x14ac:dyDescent="0.25">
      <c r="A196" s="49" t="s">
        <v>45</v>
      </c>
      <c r="B196" s="37" t="s">
        <v>20</v>
      </c>
      <c r="C196" s="6">
        <v>332330127</v>
      </c>
      <c r="D196" s="6">
        <v>379838979</v>
      </c>
      <c r="E196" s="7">
        <v>340610703</v>
      </c>
      <c r="F196" s="8">
        <v>502462478</v>
      </c>
      <c r="G196" s="6">
        <v>898224974</v>
      </c>
      <c r="H196" s="9">
        <v>898224974</v>
      </c>
      <c r="I196" s="10">
        <v>892149471</v>
      </c>
      <c r="J196" s="6">
        <v>925306103</v>
      </c>
      <c r="K196" s="7">
        <v>966721489</v>
      </c>
    </row>
    <row r="197" spans="1:11" ht="13.5" x14ac:dyDescent="0.25">
      <c r="A197" s="50" t="s">
        <v>46</v>
      </c>
      <c r="B197" s="48" t="s">
        <v>20</v>
      </c>
      <c r="C197" s="6">
        <v>551632412</v>
      </c>
      <c r="D197" s="6">
        <v>1251321088</v>
      </c>
      <c r="E197" s="7">
        <v>1252745156</v>
      </c>
      <c r="F197" s="8">
        <v>1305629748</v>
      </c>
      <c r="G197" s="6">
        <v>1313456093</v>
      </c>
      <c r="H197" s="9">
        <v>1313456093</v>
      </c>
      <c r="I197" s="10">
        <v>1285458938</v>
      </c>
      <c r="J197" s="6">
        <v>1373365969</v>
      </c>
      <c r="K197" s="7">
        <v>1432791050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23524411864</v>
      </c>
      <c r="D201" s="54">
        <f t="shared" si="34"/>
        <v>29128111879</v>
      </c>
      <c r="E201" s="55">
        <f t="shared" si="34"/>
        <v>29102944824</v>
      </c>
      <c r="F201" s="56">
        <f t="shared" si="34"/>
        <v>32009715729</v>
      </c>
      <c r="G201" s="54">
        <f t="shared" si="34"/>
        <v>32290148935</v>
      </c>
      <c r="H201" s="57">
        <f t="shared" si="34"/>
        <v>32290148935</v>
      </c>
      <c r="I201" s="58">
        <f t="shared" si="34"/>
        <v>33763272825</v>
      </c>
      <c r="J201" s="54">
        <f t="shared" si="34"/>
        <v>35825655405</v>
      </c>
      <c r="K201" s="55">
        <f t="shared" si="34"/>
        <v>37803369140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0.450711465812901</v>
      </c>
      <c r="D203" s="81">
        <f>IF(ISERROR((D37+D69)/D132),0,((D37+D69)/D132))</f>
        <v>0.7801428817983086</v>
      </c>
      <c r="E203" s="82">
        <f t="shared" ref="E203:K203" si="35">IF(ISERROR((E37+E69)/E132),0,((E37+E69)/E132))</f>
        <v>0.77064052750143741</v>
      </c>
      <c r="F203" s="83">
        <f t="shared" si="35"/>
        <v>0.47041445052943431</v>
      </c>
      <c r="G203" s="81">
        <f t="shared" si="35"/>
        <v>0.48590469929123953</v>
      </c>
      <c r="H203" s="84">
        <f t="shared" si="35"/>
        <v>0.48590469929123953</v>
      </c>
      <c r="I203" s="85">
        <f t="shared" si="35"/>
        <v>0.45731967159172698</v>
      </c>
      <c r="J203" s="81">
        <f t="shared" si="35"/>
        <v>0.50010643876270833</v>
      </c>
      <c r="K203" s="82">
        <f t="shared" si="35"/>
        <v>0.4473550913874465</v>
      </c>
    </row>
    <row r="204" spans="1:11" ht="13.5" x14ac:dyDescent="0.25">
      <c r="A204" s="79" t="s">
        <v>74</v>
      </c>
      <c r="B204" s="80"/>
      <c r="C204" s="81">
        <f>IF(ISERROR((C37+C69)/C168),0,((C37+C69)/C168))</f>
        <v>1.043876656619747</v>
      </c>
      <c r="D204" s="81">
        <f t="shared" ref="D204:K204" si="36">IF(ISERROR((D37+D69)/D168),0,((D37+D69)/D168))</f>
        <v>2.0877490633645381</v>
      </c>
      <c r="E204" s="82">
        <f t="shared" si="36"/>
        <v>2.2138270029273324</v>
      </c>
      <c r="F204" s="83">
        <f t="shared" si="36"/>
        <v>0.930397418666144</v>
      </c>
      <c r="G204" s="81">
        <f t="shared" si="36"/>
        <v>0.82727845010250067</v>
      </c>
      <c r="H204" s="84">
        <f t="shared" si="36"/>
        <v>0.82727845010250067</v>
      </c>
      <c r="I204" s="85">
        <f t="shared" si="36"/>
        <v>0.78919773371801061</v>
      </c>
      <c r="J204" s="81">
        <f t="shared" si="36"/>
        <v>0.86956870411139187</v>
      </c>
      <c r="K204" s="82">
        <f t="shared" si="36"/>
        <v>0.79268188145819729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0.1</v>
      </c>
      <c r="D206" s="81">
        <f t="shared" ref="D206:K206" si="38">IF(ISERROR(ROUND((D37+D69+D169)/D165,2)),0,(ROUND((D37+D69+D169)/D165,2)))</f>
        <v>0.2</v>
      </c>
      <c r="E206" s="82">
        <f t="shared" si="38"/>
        <v>0.2</v>
      </c>
      <c r="F206" s="83">
        <f t="shared" si="38"/>
        <v>0.09</v>
      </c>
      <c r="G206" s="81">
        <f t="shared" si="38"/>
        <v>0.08</v>
      </c>
      <c r="H206" s="84">
        <f t="shared" si="38"/>
        <v>0.08</v>
      </c>
      <c r="I206" s="85">
        <f t="shared" si="38"/>
        <v>0.08</v>
      </c>
      <c r="J206" s="81">
        <f t="shared" si="38"/>
        <v>0.1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214042344</v>
      </c>
      <c r="D5" s="38">
        <f t="shared" ref="D5:K5" si="0">D15+D18+D19+D22+D25+D26+SUM(D29:D35)</f>
        <v>912327347</v>
      </c>
      <c r="E5" s="39">
        <f t="shared" si="0"/>
        <v>885074917</v>
      </c>
      <c r="F5" s="40">
        <f t="shared" si="0"/>
        <v>817108561</v>
      </c>
      <c r="G5" s="38">
        <f t="shared" si="0"/>
        <v>764590174</v>
      </c>
      <c r="H5" s="41">
        <f t="shared" si="0"/>
        <v>764590174</v>
      </c>
      <c r="I5" s="42">
        <f t="shared" si="0"/>
        <v>693132334</v>
      </c>
      <c r="J5" s="38">
        <f t="shared" si="0"/>
        <v>759249901</v>
      </c>
      <c r="K5" s="39">
        <f t="shared" si="0"/>
        <v>647382282</v>
      </c>
    </row>
    <row r="6" spans="1:11" ht="13.5" x14ac:dyDescent="0.25">
      <c r="A6" s="44" t="s">
        <v>19</v>
      </c>
      <c r="B6" s="45" t="s">
        <v>20</v>
      </c>
      <c r="C6" s="6">
        <v>2129741</v>
      </c>
      <c r="D6" s="6">
        <v>232436510</v>
      </c>
      <c r="E6" s="7">
        <v>161773802</v>
      </c>
      <c r="F6" s="8">
        <v>71700000</v>
      </c>
      <c r="G6" s="6">
        <v>96308185</v>
      </c>
      <c r="H6" s="9">
        <v>96308185</v>
      </c>
      <c r="I6" s="10">
        <v>51175000</v>
      </c>
      <c r="J6" s="6">
        <v>63363320</v>
      </c>
      <c r="K6" s="7">
        <v>67213320</v>
      </c>
    </row>
    <row r="7" spans="1:11" ht="13.5" x14ac:dyDescent="0.25">
      <c r="A7" s="44" t="s">
        <v>21</v>
      </c>
      <c r="B7" s="45" t="s">
        <v>20</v>
      </c>
      <c r="C7" s="6"/>
      <c r="D7" s="6">
        <v>156442611</v>
      </c>
      <c r="E7" s="7">
        <v>27333817</v>
      </c>
      <c r="F7" s="8">
        <v>28860000</v>
      </c>
      <c r="G7" s="6">
        <v>37975000</v>
      </c>
      <c r="H7" s="9">
        <v>37975000</v>
      </c>
      <c r="I7" s="10">
        <v>20800000</v>
      </c>
      <c r="J7" s="6">
        <v>28710000</v>
      </c>
      <c r="K7" s="7">
        <v>26310000</v>
      </c>
    </row>
    <row r="8" spans="1:11" ht="13.5" x14ac:dyDescent="0.25">
      <c r="A8" s="44" t="s">
        <v>22</v>
      </c>
      <c r="B8" s="45" t="s">
        <v>20</v>
      </c>
      <c r="C8" s="6">
        <v>35607998</v>
      </c>
      <c r="D8" s="6">
        <v>119983560</v>
      </c>
      <c r="E8" s="7">
        <v>167007767</v>
      </c>
      <c r="F8" s="8">
        <v>80771976</v>
      </c>
      <c r="G8" s="6">
        <v>91640691</v>
      </c>
      <c r="H8" s="9">
        <v>91640691</v>
      </c>
      <c r="I8" s="10">
        <v>112318884</v>
      </c>
      <c r="J8" s="6">
        <v>91521140</v>
      </c>
      <c r="K8" s="7">
        <v>13500000</v>
      </c>
    </row>
    <row r="9" spans="1:11" ht="13.5" x14ac:dyDescent="0.25">
      <c r="A9" s="44" t="s">
        <v>23</v>
      </c>
      <c r="B9" s="45" t="s">
        <v>20</v>
      </c>
      <c r="C9" s="6"/>
      <c r="D9" s="6">
        <v>71205583</v>
      </c>
      <c r="E9" s="7">
        <v>76585360</v>
      </c>
      <c r="F9" s="8">
        <v>343056308</v>
      </c>
      <c r="G9" s="6">
        <v>244920650</v>
      </c>
      <c r="H9" s="9">
        <v>244920650</v>
      </c>
      <c r="I9" s="10">
        <v>288976545</v>
      </c>
      <c r="J9" s="6">
        <v>304732350</v>
      </c>
      <c r="K9" s="7">
        <v>289375000</v>
      </c>
    </row>
    <row r="10" spans="1:11" ht="13.5" x14ac:dyDescent="0.25">
      <c r="A10" s="44" t="s">
        <v>24</v>
      </c>
      <c r="B10" s="45" t="s">
        <v>20</v>
      </c>
      <c r="C10" s="6">
        <v>70816517</v>
      </c>
      <c r="D10" s="6">
        <v>102505180</v>
      </c>
      <c r="E10" s="7">
        <v>105906553</v>
      </c>
      <c r="F10" s="8">
        <v>84830000</v>
      </c>
      <c r="G10" s="6">
        <v>63790823</v>
      </c>
      <c r="H10" s="9">
        <v>63790823</v>
      </c>
      <c r="I10" s="10">
        <v>52342070</v>
      </c>
      <c r="J10" s="6">
        <v>75400000</v>
      </c>
      <c r="K10" s="7">
        <v>82545712</v>
      </c>
    </row>
    <row r="11" spans="1:11" ht="13.5" x14ac:dyDescent="0.25">
      <c r="A11" s="44" t="s">
        <v>25</v>
      </c>
      <c r="B11" s="45" t="s">
        <v>20</v>
      </c>
      <c r="C11" s="6"/>
      <c r="D11" s="6">
        <v>39918670</v>
      </c>
      <c r="E11" s="7">
        <v>3434234</v>
      </c>
      <c r="F11" s="8"/>
      <c r="G11" s="6">
        <v>511290</v>
      </c>
      <c r="H11" s="9">
        <v>511290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>
        <v>75261</v>
      </c>
      <c r="D14" s="16">
        <v>17253077</v>
      </c>
      <c r="E14" s="17">
        <v>2986579</v>
      </c>
      <c r="F14" s="18">
        <v>3000000</v>
      </c>
      <c r="G14" s="16">
        <v>4936757</v>
      </c>
      <c r="H14" s="19">
        <v>4936757</v>
      </c>
      <c r="I14" s="20">
        <v>2500000</v>
      </c>
      <c r="J14" s="16"/>
      <c r="K14" s="17">
        <v>4500000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108629517</v>
      </c>
      <c r="D15" s="6">
        <f t="shared" ref="D15:K15" si="1">SUM(D6:D14)</f>
        <v>739745191</v>
      </c>
      <c r="E15" s="7">
        <f t="shared" si="1"/>
        <v>545028112</v>
      </c>
      <c r="F15" s="8">
        <f t="shared" si="1"/>
        <v>612218284</v>
      </c>
      <c r="G15" s="6">
        <f t="shared" si="1"/>
        <v>540083396</v>
      </c>
      <c r="H15" s="9">
        <f t="shared" si="1"/>
        <v>540083396</v>
      </c>
      <c r="I15" s="10">
        <f t="shared" si="1"/>
        <v>528112499</v>
      </c>
      <c r="J15" s="6">
        <f t="shared" si="1"/>
        <v>563726810</v>
      </c>
      <c r="K15" s="7">
        <f t="shared" si="1"/>
        <v>483444032</v>
      </c>
    </row>
    <row r="16" spans="1:11" ht="13.5" x14ac:dyDescent="0.25">
      <c r="A16" s="47" t="s">
        <v>31</v>
      </c>
      <c r="B16" s="48" t="s">
        <v>20</v>
      </c>
      <c r="C16" s="6">
        <v>612829</v>
      </c>
      <c r="D16" s="6">
        <v>9593482</v>
      </c>
      <c r="E16" s="7">
        <v>5987961</v>
      </c>
      <c r="F16" s="8">
        <v>30400000</v>
      </c>
      <c r="G16" s="6">
        <v>22255699</v>
      </c>
      <c r="H16" s="9">
        <v>22255699</v>
      </c>
      <c r="I16" s="10">
        <v>37300000</v>
      </c>
      <c r="J16" s="6">
        <v>42287900</v>
      </c>
      <c r="K16" s="7">
        <v>28419284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48508</v>
      </c>
      <c r="F17" s="18">
        <v>300000</v>
      </c>
      <c r="G17" s="16">
        <v>100000</v>
      </c>
      <c r="H17" s="19">
        <v>100000</v>
      </c>
      <c r="I17" s="20">
        <v>1600000</v>
      </c>
      <c r="J17" s="16">
        <v>1600000</v>
      </c>
      <c r="K17" s="17">
        <v>120000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612829</v>
      </c>
      <c r="D18" s="21">
        <f t="shared" ref="D18:K18" si="2">SUM(D16:D17)</f>
        <v>9593482</v>
      </c>
      <c r="E18" s="22">
        <f t="shared" si="2"/>
        <v>6036469</v>
      </c>
      <c r="F18" s="23">
        <f t="shared" si="2"/>
        <v>30700000</v>
      </c>
      <c r="G18" s="21">
        <f t="shared" si="2"/>
        <v>22355699</v>
      </c>
      <c r="H18" s="24">
        <f t="shared" si="2"/>
        <v>22355699</v>
      </c>
      <c r="I18" s="25">
        <f t="shared" si="2"/>
        <v>38900000</v>
      </c>
      <c r="J18" s="21">
        <f t="shared" si="2"/>
        <v>43887900</v>
      </c>
      <c r="K18" s="22">
        <f t="shared" si="2"/>
        <v>28539284</v>
      </c>
    </row>
    <row r="19" spans="1:11" ht="13.5" x14ac:dyDescent="0.25">
      <c r="A19" s="49" t="s">
        <v>85</v>
      </c>
      <c r="B19" s="37" t="s">
        <v>20</v>
      </c>
      <c r="C19" s="6">
        <v>733565</v>
      </c>
      <c r="D19" s="6"/>
      <c r="E19" s="7">
        <v>7885</v>
      </c>
      <c r="F19" s="8">
        <v>1500000</v>
      </c>
      <c r="G19" s="6">
        <v>3092116</v>
      </c>
      <c r="H19" s="9">
        <v>3092116</v>
      </c>
      <c r="I19" s="10">
        <v>1500000</v>
      </c>
      <c r="J19" s="6">
        <v>1000000</v>
      </c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11668</v>
      </c>
      <c r="D23" s="6">
        <v>5225298</v>
      </c>
      <c r="E23" s="7">
        <v>949466</v>
      </c>
      <c r="F23" s="8">
        <v>6300000</v>
      </c>
      <c r="G23" s="6">
        <v>13693514</v>
      </c>
      <c r="H23" s="9">
        <v>13693514</v>
      </c>
      <c r="I23" s="10">
        <v>24468987</v>
      </c>
      <c r="J23" s="6">
        <v>26500000</v>
      </c>
      <c r="K23" s="7">
        <v>16300000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176872552</v>
      </c>
      <c r="F24" s="18">
        <v>41000000</v>
      </c>
      <c r="G24" s="16">
        <v>37470000</v>
      </c>
      <c r="H24" s="19">
        <v>37470000</v>
      </c>
      <c r="I24" s="20">
        <v>21200000</v>
      </c>
      <c r="J24" s="16">
        <v>43000000</v>
      </c>
      <c r="K24" s="17">
        <v>5000000</v>
      </c>
    </row>
    <row r="25" spans="1:11" ht="28.9" customHeight="1" x14ac:dyDescent="0.25">
      <c r="A25" s="46" t="s">
        <v>86</v>
      </c>
      <c r="B25" s="37" t="s">
        <v>30</v>
      </c>
      <c r="C25" s="21">
        <f t="shared" ref="C25:K25" si="4">SUM(C23:C24)</f>
        <v>11668</v>
      </c>
      <c r="D25" s="21">
        <f t="shared" si="4"/>
        <v>5225298</v>
      </c>
      <c r="E25" s="22">
        <f t="shared" si="4"/>
        <v>177822018</v>
      </c>
      <c r="F25" s="23">
        <f t="shared" si="4"/>
        <v>47300000</v>
      </c>
      <c r="G25" s="21">
        <f t="shared" si="4"/>
        <v>51163514</v>
      </c>
      <c r="H25" s="24">
        <f t="shared" si="4"/>
        <v>51163514</v>
      </c>
      <c r="I25" s="25">
        <f t="shared" si="4"/>
        <v>45668987</v>
      </c>
      <c r="J25" s="21">
        <f t="shared" si="4"/>
        <v>69500000</v>
      </c>
      <c r="K25" s="22">
        <f t="shared" si="4"/>
        <v>21300000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4594163</v>
      </c>
      <c r="D28" s="16">
        <v>54143163</v>
      </c>
      <c r="E28" s="17">
        <v>28122988</v>
      </c>
      <c r="F28" s="18">
        <v>8300000</v>
      </c>
      <c r="G28" s="16">
        <v>19169560</v>
      </c>
      <c r="H28" s="19">
        <v>19169560</v>
      </c>
      <c r="I28" s="20">
        <v>9200000</v>
      </c>
      <c r="J28" s="16">
        <v>3748000</v>
      </c>
      <c r="K28" s="17">
        <v>3846496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4594163</v>
      </c>
      <c r="D29" s="6">
        <f t="shared" si="5"/>
        <v>54143163</v>
      </c>
      <c r="E29" s="7">
        <f t="shared" si="5"/>
        <v>28122988</v>
      </c>
      <c r="F29" s="8">
        <f t="shared" si="5"/>
        <v>8300000</v>
      </c>
      <c r="G29" s="6">
        <f t="shared" si="5"/>
        <v>19169560</v>
      </c>
      <c r="H29" s="9">
        <f t="shared" si="5"/>
        <v>19169560</v>
      </c>
      <c r="I29" s="10">
        <f t="shared" si="5"/>
        <v>9200000</v>
      </c>
      <c r="J29" s="6">
        <f t="shared" si="5"/>
        <v>3748000</v>
      </c>
      <c r="K29" s="7">
        <f t="shared" si="5"/>
        <v>3846496</v>
      </c>
    </row>
    <row r="30" spans="1:11" ht="13.5" x14ac:dyDescent="0.25">
      <c r="A30" s="50" t="s">
        <v>43</v>
      </c>
      <c r="B30" s="37" t="s">
        <v>20</v>
      </c>
      <c r="C30" s="11">
        <v>3735444</v>
      </c>
      <c r="D30" s="11">
        <v>2892032</v>
      </c>
      <c r="E30" s="12">
        <v>4336643</v>
      </c>
      <c r="F30" s="13">
        <v>2620000</v>
      </c>
      <c r="G30" s="11">
        <v>4423306</v>
      </c>
      <c r="H30" s="14">
        <v>4423306</v>
      </c>
      <c r="I30" s="15">
        <v>353600</v>
      </c>
      <c r="J30" s="11">
        <v>789888</v>
      </c>
      <c r="K30" s="12">
        <v>1789888</v>
      </c>
    </row>
    <row r="31" spans="1:11" ht="13.5" x14ac:dyDescent="0.25">
      <c r="A31" s="49" t="s">
        <v>44</v>
      </c>
      <c r="B31" s="37" t="s">
        <v>20</v>
      </c>
      <c r="C31" s="6">
        <v>8536284</v>
      </c>
      <c r="D31" s="6">
        <v>9132719</v>
      </c>
      <c r="E31" s="7">
        <v>5834392</v>
      </c>
      <c r="F31" s="8">
        <v>21158570</v>
      </c>
      <c r="G31" s="6">
        <v>27066426</v>
      </c>
      <c r="H31" s="9">
        <v>27066426</v>
      </c>
      <c r="I31" s="10">
        <v>9736400</v>
      </c>
      <c r="J31" s="6">
        <v>14443312</v>
      </c>
      <c r="K31" s="7">
        <v>15843312</v>
      </c>
    </row>
    <row r="32" spans="1:11" ht="13.5" x14ac:dyDescent="0.25">
      <c r="A32" s="49" t="s">
        <v>45</v>
      </c>
      <c r="B32" s="37" t="s">
        <v>20</v>
      </c>
      <c r="C32" s="6">
        <v>3517270</v>
      </c>
      <c r="D32" s="6">
        <v>46465779</v>
      </c>
      <c r="E32" s="7">
        <v>43907810</v>
      </c>
      <c r="F32" s="8">
        <v>27048340</v>
      </c>
      <c r="G32" s="6">
        <v>31088543</v>
      </c>
      <c r="H32" s="9">
        <v>31088543</v>
      </c>
      <c r="I32" s="10">
        <v>13660848</v>
      </c>
      <c r="J32" s="6">
        <v>21153991</v>
      </c>
      <c r="K32" s="7">
        <v>38119270</v>
      </c>
    </row>
    <row r="33" spans="1:11" ht="13.5" x14ac:dyDescent="0.25">
      <c r="A33" s="50" t="s">
        <v>46</v>
      </c>
      <c r="B33" s="48" t="s">
        <v>20</v>
      </c>
      <c r="C33" s="6">
        <v>83671604</v>
      </c>
      <c r="D33" s="6">
        <v>45129683</v>
      </c>
      <c r="E33" s="7">
        <v>73978600</v>
      </c>
      <c r="F33" s="8">
        <v>45263367</v>
      </c>
      <c r="G33" s="6">
        <v>38380614</v>
      </c>
      <c r="H33" s="9">
        <v>38380614</v>
      </c>
      <c r="I33" s="10">
        <v>31000000</v>
      </c>
      <c r="J33" s="6">
        <v>26000000</v>
      </c>
      <c r="K33" s="7">
        <v>39500000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21000000</v>
      </c>
      <c r="G34" s="6">
        <v>27767000</v>
      </c>
      <c r="H34" s="9">
        <v>27767000</v>
      </c>
      <c r="I34" s="10">
        <v>15000000</v>
      </c>
      <c r="J34" s="6">
        <v>15000000</v>
      </c>
      <c r="K34" s="7">
        <v>15000000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16519266</v>
      </c>
      <c r="D37" s="38">
        <f t="shared" ref="D37:K37" si="6">D47+D50+D51+D54+D57+D58+SUM(D61:D67)</f>
        <v>325092424</v>
      </c>
      <c r="E37" s="39">
        <f t="shared" si="6"/>
        <v>212978434</v>
      </c>
      <c r="F37" s="40">
        <f t="shared" si="6"/>
        <v>312510618</v>
      </c>
      <c r="G37" s="38">
        <f t="shared" si="6"/>
        <v>321591330</v>
      </c>
      <c r="H37" s="41">
        <f t="shared" si="6"/>
        <v>321591330</v>
      </c>
      <c r="I37" s="42">
        <f t="shared" si="6"/>
        <v>317542704</v>
      </c>
      <c r="J37" s="38">
        <f t="shared" si="6"/>
        <v>452325572</v>
      </c>
      <c r="K37" s="39">
        <f t="shared" si="6"/>
        <v>360603346</v>
      </c>
    </row>
    <row r="38" spans="1:11" ht="13.5" x14ac:dyDescent="0.25">
      <c r="A38" s="44" t="s">
        <v>19</v>
      </c>
      <c r="B38" s="45" t="s">
        <v>20</v>
      </c>
      <c r="C38" s="6">
        <v>6709667</v>
      </c>
      <c r="D38" s="6">
        <v>255340615</v>
      </c>
      <c r="E38" s="7">
        <v>176405958</v>
      </c>
      <c r="F38" s="8">
        <v>156340440</v>
      </c>
      <c r="G38" s="6">
        <v>163282797</v>
      </c>
      <c r="H38" s="9">
        <v>163282797</v>
      </c>
      <c r="I38" s="10">
        <v>91329917</v>
      </c>
      <c r="J38" s="6">
        <v>118255625</v>
      </c>
      <c r="K38" s="7">
        <v>103500000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9599459</v>
      </c>
      <c r="D40" s="6">
        <v>4140</v>
      </c>
      <c r="E40" s="7"/>
      <c r="F40" s="8">
        <v>91920178</v>
      </c>
      <c r="G40" s="6">
        <v>88580700</v>
      </c>
      <c r="H40" s="9">
        <v>88580700</v>
      </c>
      <c r="I40" s="10">
        <v>102112787</v>
      </c>
      <c r="J40" s="6">
        <v>110619947</v>
      </c>
      <c r="K40" s="7">
        <v>120575742</v>
      </c>
    </row>
    <row r="41" spans="1:11" ht="13.5" x14ac:dyDescent="0.25">
      <c r="A41" s="44" t="s">
        <v>23</v>
      </c>
      <c r="B41" s="45" t="s">
        <v>20</v>
      </c>
      <c r="C41" s="6"/>
      <c r="D41" s="6">
        <v>59122884</v>
      </c>
      <c r="E41" s="7">
        <v>23143267</v>
      </c>
      <c r="F41" s="8">
        <v>43100000</v>
      </c>
      <c r="G41" s="6">
        <v>47848657</v>
      </c>
      <c r="H41" s="9">
        <v>47848657</v>
      </c>
      <c r="I41" s="10">
        <v>100500000</v>
      </c>
      <c r="J41" s="6">
        <v>203650000</v>
      </c>
      <c r="K41" s="7">
        <v>121027604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/>
      <c r="G42" s="6"/>
      <c r="H42" s="9"/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16309126</v>
      </c>
      <c r="D47" s="6">
        <f t="shared" ref="D47:K47" si="7">SUM(D38:D46)</f>
        <v>314467639</v>
      </c>
      <c r="E47" s="7">
        <f t="shared" si="7"/>
        <v>199549225</v>
      </c>
      <c r="F47" s="8">
        <f t="shared" si="7"/>
        <v>291360618</v>
      </c>
      <c r="G47" s="6">
        <f t="shared" si="7"/>
        <v>299712154</v>
      </c>
      <c r="H47" s="9">
        <f t="shared" si="7"/>
        <v>299712154</v>
      </c>
      <c r="I47" s="10">
        <f t="shared" si="7"/>
        <v>293942704</v>
      </c>
      <c r="J47" s="6">
        <f t="shared" si="7"/>
        <v>432525572</v>
      </c>
      <c r="K47" s="7">
        <f t="shared" si="7"/>
        <v>345103346</v>
      </c>
    </row>
    <row r="48" spans="1:11" ht="13.5" x14ac:dyDescent="0.25">
      <c r="A48" s="47" t="s">
        <v>31</v>
      </c>
      <c r="B48" s="48" t="s">
        <v>20</v>
      </c>
      <c r="C48" s="6"/>
      <c r="D48" s="6">
        <v>3494571</v>
      </c>
      <c r="E48" s="7">
        <v>8796389</v>
      </c>
      <c r="F48" s="8">
        <v>5000000</v>
      </c>
      <c r="G48" s="6">
        <v>4429042</v>
      </c>
      <c r="H48" s="9">
        <v>4429042</v>
      </c>
      <c r="I48" s="10">
        <v>7000000</v>
      </c>
      <c r="J48" s="6">
        <v>7800000</v>
      </c>
      <c r="K48" s="7">
        <v>5000000</v>
      </c>
    </row>
    <row r="49" spans="1:11" ht="13.5" x14ac:dyDescent="0.25">
      <c r="A49" s="47" t="s">
        <v>32</v>
      </c>
      <c r="B49" s="37" t="s">
        <v>20</v>
      </c>
      <c r="C49" s="16"/>
      <c r="D49" s="16">
        <v>838052</v>
      </c>
      <c r="E49" s="17"/>
      <c r="F49" s="18">
        <v>150000</v>
      </c>
      <c r="G49" s="16">
        <v>1650000</v>
      </c>
      <c r="H49" s="19">
        <v>1650000</v>
      </c>
      <c r="I49" s="20">
        <v>7600000</v>
      </c>
      <c r="J49" s="16">
        <v>6000000</v>
      </c>
      <c r="K49" s="17">
        <v>8500000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4332623</v>
      </c>
      <c r="E50" s="22">
        <f t="shared" si="8"/>
        <v>8796389</v>
      </c>
      <c r="F50" s="23">
        <f t="shared" si="8"/>
        <v>5150000</v>
      </c>
      <c r="G50" s="21">
        <f t="shared" si="8"/>
        <v>6079042</v>
      </c>
      <c r="H50" s="24">
        <f t="shared" si="8"/>
        <v>6079042</v>
      </c>
      <c r="I50" s="25">
        <f t="shared" si="8"/>
        <v>14600000</v>
      </c>
      <c r="J50" s="21">
        <f t="shared" si="8"/>
        <v>13800000</v>
      </c>
      <c r="K50" s="22">
        <f t="shared" si="8"/>
        <v>13500000</v>
      </c>
    </row>
    <row r="51" spans="1:11" ht="13.5" x14ac:dyDescent="0.25">
      <c r="A51" s="49" t="s">
        <v>85</v>
      </c>
      <c r="B51" s="37" t="s">
        <v>20</v>
      </c>
      <c r="C51" s="6"/>
      <c r="D51" s="6">
        <v>3982344</v>
      </c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210140</v>
      </c>
      <c r="D55" s="6">
        <v>147561</v>
      </c>
      <c r="E55" s="7">
        <v>3476290</v>
      </c>
      <c r="F55" s="8">
        <v>16000000</v>
      </c>
      <c r="G55" s="6">
        <v>15260870</v>
      </c>
      <c r="H55" s="9">
        <v>15260870</v>
      </c>
      <c r="I55" s="10">
        <v>9000000</v>
      </c>
      <c r="J55" s="6">
        <v>6000000</v>
      </c>
      <c r="K55" s="7">
        <v>2000000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86</v>
      </c>
      <c r="B57" s="37" t="s">
        <v>30</v>
      </c>
      <c r="C57" s="21">
        <f t="shared" ref="C57:K57" si="10">SUM(C55:C56)</f>
        <v>210140</v>
      </c>
      <c r="D57" s="21">
        <f t="shared" si="10"/>
        <v>147561</v>
      </c>
      <c r="E57" s="22">
        <f t="shared" si="10"/>
        <v>3476290</v>
      </c>
      <c r="F57" s="23">
        <f t="shared" si="10"/>
        <v>16000000</v>
      </c>
      <c r="G57" s="21">
        <f t="shared" si="10"/>
        <v>15260870</v>
      </c>
      <c r="H57" s="24">
        <f t="shared" si="10"/>
        <v>15260870</v>
      </c>
      <c r="I57" s="25">
        <f t="shared" si="10"/>
        <v>9000000</v>
      </c>
      <c r="J57" s="21">
        <f t="shared" si="10"/>
        <v>6000000</v>
      </c>
      <c r="K57" s="22">
        <f t="shared" si="10"/>
        <v>2000000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/>
      <c r="F64" s="8"/>
      <c r="G64" s="6"/>
      <c r="H64" s="9"/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>
        <v>2162257</v>
      </c>
      <c r="E65" s="7">
        <v>1156530</v>
      </c>
      <c r="F65" s="8"/>
      <c r="G65" s="6">
        <v>539264</v>
      </c>
      <c r="H65" s="9">
        <v>539264</v>
      </c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27834875</v>
      </c>
      <c r="D69" s="38">
        <f t="shared" ref="D69:K69" si="12">D79+D82+D83+D86+D89+D90+SUM(D93:D99)</f>
        <v>311922127</v>
      </c>
      <c r="E69" s="39">
        <f t="shared" si="12"/>
        <v>493298989</v>
      </c>
      <c r="F69" s="40">
        <f t="shared" si="12"/>
        <v>673972434</v>
      </c>
      <c r="G69" s="38">
        <f t="shared" si="12"/>
        <v>516571820</v>
      </c>
      <c r="H69" s="41">
        <f t="shared" si="12"/>
        <v>516571820</v>
      </c>
      <c r="I69" s="42">
        <f t="shared" si="12"/>
        <v>1075687202</v>
      </c>
      <c r="J69" s="38">
        <f t="shared" si="12"/>
        <v>599607825</v>
      </c>
      <c r="K69" s="39">
        <f t="shared" si="12"/>
        <v>280717839</v>
      </c>
    </row>
    <row r="70" spans="1:11" ht="13.5" x14ac:dyDescent="0.25">
      <c r="A70" s="44" t="s">
        <v>19</v>
      </c>
      <c r="B70" s="45" t="s">
        <v>20</v>
      </c>
      <c r="C70" s="6">
        <v>1273170</v>
      </c>
      <c r="D70" s="6">
        <v>70504859</v>
      </c>
      <c r="E70" s="7">
        <v>232086782</v>
      </c>
      <c r="F70" s="8">
        <v>252223548</v>
      </c>
      <c r="G70" s="6">
        <v>291033749</v>
      </c>
      <c r="H70" s="9">
        <v>291033749</v>
      </c>
      <c r="I70" s="10">
        <v>364538833</v>
      </c>
      <c r="J70" s="6">
        <v>152697510</v>
      </c>
      <c r="K70" s="7">
        <v>107731681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21330534</v>
      </c>
      <c r="D72" s="6">
        <v>43348380</v>
      </c>
      <c r="E72" s="7">
        <v>13905560</v>
      </c>
      <c r="F72" s="8">
        <v>10000000</v>
      </c>
      <c r="G72" s="6">
        <v>10000000</v>
      </c>
      <c r="H72" s="9">
        <v>10000000</v>
      </c>
      <c r="I72" s="10">
        <v>25000000</v>
      </c>
      <c r="J72" s="6">
        <v>30000000</v>
      </c>
      <c r="K72" s="7">
        <v>36000000</v>
      </c>
    </row>
    <row r="73" spans="1:11" ht="13.5" x14ac:dyDescent="0.25">
      <c r="A73" s="44" t="s">
        <v>23</v>
      </c>
      <c r="B73" s="45" t="s">
        <v>20</v>
      </c>
      <c r="C73" s="6"/>
      <c r="D73" s="6">
        <v>19458512</v>
      </c>
      <c r="E73" s="7">
        <v>15227962</v>
      </c>
      <c r="F73" s="8">
        <v>7155315</v>
      </c>
      <c r="G73" s="6">
        <v>7155315</v>
      </c>
      <c r="H73" s="9">
        <v>7155315</v>
      </c>
      <c r="I73" s="10">
        <v>7204295</v>
      </c>
      <c r="J73" s="6">
        <v>7155315</v>
      </c>
      <c r="K73" s="7">
        <v>10000000</v>
      </c>
    </row>
    <row r="74" spans="1:11" ht="13.5" x14ac:dyDescent="0.25">
      <c r="A74" s="44" t="s">
        <v>24</v>
      </c>
      <c r="B74" s="45" t="s">
        <v>20</v>
      </c>
      <c r="C74" s="6">
        <v>310748</v>
      </c>
      <c r="D74" s="6">
        <v>65637561</v>
      </c>
      <c r="E74" s="7">
        <v>63518500</v>
      </c>
      <c r="F74" s="8">
        <v>301376378</v>
      </c>
      <c r="G74" s="6">
        <v>72711000</v>
      </c>
      <c r="H74" s="9">
        <v>72711000</v>
      </c>
      <c r="I74" s="10">
        <v>557524000</v>
      </c>
      <c r="J74" s="6">
        <v>338405000</v>
      </c>
      <c r="K74" s="7">
        <v>69278348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>
        <v>142200</v>
      </c>
      <c r="H75" s="9">
        <v>142200</v>
      </c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22914452</v>
      </c>
      <c r="D79" s="6">
        <f t="shared" ref="D79:K79" si="13">SUM(D70:D78)</f>
        <v>198949312</v>
      </c>
      <c r="E79" s="7">
        <f t="shared" si="13"/>
        <v>324738804</v>
      </c>
      <c r="F79" s="8">
        <f t="shared" si="13"/>
        <v>570755241</v>
      </c>
      <c r="G79" s="6">
        <f t="shared" si="13"/>
        <v>381042264</v>
      </c>
      <c r="H79" s="9">
        <f t="shared" si="13"/>
        <v>381042264</v>
      </c>
      <c r="I79" s="10">
        <f t="shared" si="13"/>
        <v>954267128</v>
      </c>
      <c r="J79" s="6">
        <f t="shared" si="13"/>
        <v>528257825</v>
      </c>
      <c r="K79" s="7">
        <f t="shared" si="13"/>
        <v>223010029</v>
      </c>
    </row>
    <row r="80" spans="1:11" ht="13.5" x14ac:dyDescent="0.25">
      <c r="A80" s="47" t="s">
        <v>31</v>
      </c>
      <c r="B80" s="48" t="s">
        <v>20</v>
      </c>
      <c r="C80" s="6">
        <v>1169794</v>
      </c>
      <c r="D80" s="6">
        <v>64546756</v>
      </c>
      <c r="E80" s="7">
        <v>36612052</v>
      </c>
      <c r="F80" s="8">
        <v>34744304</v>
      </c>
      <c r="G80" s="6">
        <v>42556242</v>
      </c>
      <c r="H80" s="9">
        <v>42556242</v>
      </c>
      <c r="I80" s="10">
        <v>53200000</v>
      </c>
      <c r="J80" s="6">
        <v>31450000</v>
      </c>
      <c r="K80" s="7">
        <v>42407810</v>
      </c>
    </row>
    <row r="81" spans="1:11" ht="13.5" x14ac:dyDescent="0.25">
      <c r="A81" s="47" t="s">
        <v>32</v>
      </c>
      <c r="B81" s="37" t="s">
        <v>20</v>
      </c>
      <c r="C81" s="16"/>
      <c r="D81" s="16">
        <v>16094600</v>
      </c>
      <c r="E81" s="17">
        <v>94685999</v>
      </c>
      <c r="F81" s="18">
        <v>54700000</v>
      </c>
      <c r="G81" s="16">
        <v>81042220</v>
      </c>
      <c r="H81" s="19">
        <v>81042220</v>
      </c>
      <c r="I81" s="20">
        <v>54350074</v>
      </c>
      <c r="J81" s="16">
        <v>26900000</v>
      </c>
      <c r="K81" s="17">
        <v>7000000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1169794</v>
      </c>
      <c r="D82" s="21">
        <f t="shared" si="14"/>
        <v>80641356</v>
      </c>
      <c r="E82" s="22">
        <f t="shared" si="14"/>
        <v>131298051</v>
      </c>
      <c r="F82" s="23">
        <f t="shared" si="14"/>
        <v>89444304</v>
      </c>
      <c r="G82" s="21">
        <f t="shared" si="14"/>
        <v>123598462</v>
      </c>
      <c r="H82" s="24">
        <f t="shared" si="14"/>
        <v>123598462</v>
      </c>
      <c r="I82" s="25">
        <f t="shared" si="14"/>
        <v>107550074</v>
      </c>
      <c r="J82" s="21">
        <f t="shared" si="14"/>
        <v>58350000</v>
      </c>
      <c r="K82" s="22">
        <f t="shared" si="14"/>
        <v>49407810</v>
      </c>
    </row>
    <row r="83" spans="1:11" ht="13.5" x14ac:dyDescent="0.25">
      <c r="A83" s="49" t="s">
        <v>85</v>
      </c>
      <c r="B83" s="37" t="s">
        <v>20</v>
      </c>
      <c r="C83" s="6"/>
      <c r="D83" s="6">
        <v>1543680</v>
      </c>
      <c r="E83" s="7">
        <v>151916</v>
      </c>
      <c r="F83" s="8">
        <v>1000000</v>
      </c>
      <c r="G83" s="6">
        <v>2223168</v>
      </c>
      <c r="H83" s="9">
        <v>2223168</v>
      </c>
      <c r="I83" s="10">
        <v>1000000</v>
      </c>
      <c r="J83" s="6">
        <v>1000000</v>
      </c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3346630</v>
      </c>
      <c r="D87" s="6">
        <v>28792995</v>
      </c>
      <c r="E87" s="7">
        <v>36570913</v>
      </c>
      <c r="F87" s="8">
        <v>10872889</v>
      </c>
      <c r="G87" s="6">
        <v>8457926</v>
      </c>
      <c r="H87" s="9">
        <v>8457926</v>
      </c>
      <c r="I87" s="10">
        <v>11470000</v>
      </c>
      <c r="J87" s="6">
        <v>10400000</v>
      </c>
      <c r="K87" s="7">
        <v>6600000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28.9" customHeight="1" x14ac:dyDescent="0.25">
      <c r="A89" s="46" t="s">
        <v>86</v>
      </c>
      <c r="B89" s="37" t="s">
        <v>30</v>
      </c>
      <c r="C89" s="21">
        <f t="shared" ref="C89:K89" si="16">SUM(C87:C88)</f>
        <v>3346630</v>
      </c>
      <c r="D89" s="21">
        <f t="shared" si="16"/>
        <v>28792995</v>
      </c>
      <c r="E89" s="22">
        <f t="shared" si="16"/>
        <v>36570913</v>
      </c>
      <c r="F89" s="23">
        <f t="shared" si="16"/>
        <v>10872889</v>
      </c>
      <c r="G89" s="21">
        <f t="shared" si="16"/>
        <v>8457926</v>
      </c>
      <c r="H89" s="24">
        <f t="shared" si="16"/>
        <v>8457926</v>
      </c>
      <c r="I89" s="25">
        <f t="shared" si="16"/>
        <v>11470000</v>
      </c>
      <c r="J89" s="21">
        <f t="shared" si="16"/>
        <v>10400000</v>
      </c>
      <c r="K89" s="22">
        <f t="shared" si="16"/>
        <v>6600000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>
        <v>1500000</v>
      </c>
      <c r="G97" s="6">
        <v>850000</v>
      </c>
      <c r="H97" s="9">
        <v>850000</v>
      </c>
      <c r="I97" s="10">
        <v>1000000</v>
      </c>
      <c r="J97" s="6">
        <v>1000000</v>
      </c>
      <c r="K97" s="7">
        <v>1000000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>
        <v>403999</v>
      </c>
      <c r="D99" s="16">
        <v>1994784</v>
      </c>
      <c r="E99" s="17">
        <v>539305</v>
      </c>
      <c r="F99" s="18">
        <v>400000</v>
      </c>
      <c r="G99" s="16">
        <v>400000</v>
      </c>
      <c r="H99" s="19">
        <v>400000</v>
      </c>
      <c r="I99" s="20">
        <v>400000</v>
      </c>
      <c r="J99" s="16">
        <v>600000</v>
      </c>
      <c r="K99" s="17">
        <v>700000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258396485</v>
      </c>
      <c r="D101" s="38">
        <f t="shared" ref="D101:K101" si="18">D111+D114+D115+D118+D121+D122+SUM(D125:D131)</f>
        <v>1549341898</v>
      </c>
      <c r="E101" s="39">
        <f t="shared" si="18"/>
        <v>1591352340</v>
      </c>
      <c r="F101" s="40">
        <f t="shared" si="18"/>
        <v>1803591613</v>
      </c>
      <c r="G101" s="38">
        <f t="shared" si="18"/>
        <v>1602753324</v>
      </c>
      <c r="H101" s="41">
        <f t="shared" si="18"/>
        <v>1602753324</v>
      </c>
      <c r="I101" s="42">
        <f t="shared" si="18"/>
        <v>2086362240</v>
      </c>
      <c r="J101" s="38">
        <f t="shared" si="18"/>
        <v>1811183298</v>
      </c>
      <c r="K101" s="39">
        <f t="shared" si="18"/>
        <v>1288703467</v>
      </c>
    </row>
    <row r="102" spans="1:11" ht="13.5" x14ac:dyDescent="0.25">
      <c r="A102" s="44" t="s">
        <v>19</v>
      </c>
      <c r="B102" s="45" t="s">
        <v>20</v>
      </c>
      <c r="C102" s="6">
        <v>10112578</v>
      </c>
      <c r="D102" s="6">
        <v>558281984</v>
      </c>
      <c r="E102" s="7">
        <v>570266542</v>
      </c>
      <c r="F102" s="8">
        <v>480263988</v>
      </c>
      <c r="G102" s="6">
        <v>550624731</v>
      </c>
      <c r="H102" s="9">
        <v>550624731</v>
      </c>
      <c r="I102" s="10">
        <v>507043750</v>
      </c>
      <c r="J102" s="6">
        <v>334316455</v>
      </c>
      <c r="K102" s="7">
        <v>278445001</v>
      </c>
    </row>
    <row r="103" spans="1:11" ht="13.5" x14ac:dyDescent="0.25">
      <c r="A103" s="44" t="s">
        <v>21</v>
      </c>
      <c r="B103" s="45" t="s">
        <v>20</v>
      </c>
      <c r="C103" s="6"/>
      <c r="D103" s="6">
        <v>156442611</v>
      </c>
      <c r="E103" s="7">
        <v>27333817</v>
      </c>
      <c r="F103" s="8">
        <v>28860000</v>
      </c>
      <c r="G103" s="6">
        <v>37975000</v>
      </c>
      <c r="H103" s="9">
        <v>37975000</v>
      </c>
      <c r="I103" s="10">
        <v>20800000</v>
      </c>
      <c r="J103" s="6">
        <v>28710000</v>
      </c>
      <c r="K103" s="7">
        <v>26310000</v>
      </c>
    </row>
    <row r="104" spans="1:11" ht="13.5" x14ac:dyDescent="0.25">
      <c r="A104" s="44" t="s">
        <v>22</v>
      </c>
      <c r="B104" s="45" t="s">
        <v>20</v>
      </c>
      <c r="C104" s="6">
        <v>66537991</v>
      </c>
      <c r="D104" s="6">
        <v>163336080</v>
      </c>
      <c r="E104" s="7">
        <v>180913327</v>
      </c>
      <c r="F104" s="8">
        <v>182692154</v>
      </c>
      <c r="G104" s="6">
        <v>190221391</v>
      </c>
      <c r="H104" s="9">
        <v>190221391</v>
      </c>
      <c r="I104" s="10">
        <v>239431671</v>
      </c>
      <c r="J104" s="6">
        <v>232141087</v>
      </c>
      <c r="K104" s="7">
        <v>170075742</v>
      </c>
    </row>
    <row r="105" spans="1:11" ht="13.5" x14ac:dyDescent="0.25">
      <c r="A105" s="44" t="s">
        <v>23</v>
      </c>
      <c r="B105" s="45" t="s">
        <v>20</v>
      </c>
      <c r="C105" s="6"/>
      <c r="D105" s="6">
        <v>149786979</v>
      </c>
      <c r="E105" s="7">
        <v>114956589</v>
      </c>
      <c r="F105" s="8">
        <v>393311623</v>
      </c>
      <c r="G105" s="6">
        <v>299924622</v>
      </c>
      <c r="H105" s="9">
        <v>299924622</v>
      </c>
      <c r="I105" s="10">
        <v>396680840</v>
      </c>
      <c r="J105" s="6">
        <v>515537665</v>
      </c>
      <c r="K105" s="7">
        <v>420402604</v>
      </c>
    </row>
    <row r="106" spans="1:11" ht="13.5" x14ac:dyDescent="0.25">
      <c r="A106" s="44" t="s">
        <v>24</v>
      </c>
      <c r="B106" s="45" t="s">
        <v>20</v>
      </c>
      <c r="C106" s="6">
        <v>71127265</v>
      </c>
      <c r="D106" s="6">
        <v>168142741</v>
      </c>
      <c r="E106" s="7">
        <v>169425053</v>
      </c>
      <c r="F106" s="8">
        <v>386206378</v>
      </c>
      <c r="G106" s="6">
        <v>136501823</v>
      </c>
      <c r="H106" s="9">
        <v>136501823</v>
      </c>
      <c r="I106" s="10">
        <v>609866070</v>
      </c>
      <c r="J106" s="6">
        <v>413805000</v>
      </c>
      <c r="K106" s="7">
        <v>151824060</v>
      </c>
    </row>
    <row r="107" spans="1:11" ht="13.5" x14ac:dyDescent="0.25">
      <c r="A107" s="44" t="s">
        <v>25</v>
      </c>
      <c r="B107" s="45" t="s">
        <v>20</v>
      </c>
      <c r="C107" s="6"/>
      <c r="D107" s="6">
        <v>39918670</v>
      </c>
      <c r="E107" s="7">
        <v>3434234</v>
      </c>
      <c r="F107" s="8"/>
      <c r="G107" s="6">
        <v>653490</v>
      </c>
      <c r="H107" s="9">
        <v>653490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75261</v>
      </c>
      <c r="D110" s="16">
        <v>17253077</v>
      </c>
      <c r="E110" s="17">
        <v>2986579</v>
      </c>
      <c r="F110" s="18">
        <v>3000000</v>
      </c>
      <c r="G110" s="16">
        <v>4936757</v>
      </c>
      <c r="H110" s="19">
        <v>4936757</v>
      </c>
      <c r="I110" s="20">
        <v>2500000</v>
      </c>
      <c r="J110" s="16"/>
      <c r="K110" s="17">
        <v>4500000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147853095</v>
      </c>
      <c r="D111" s="6">
        <f t="shared" ref="D111:K111" si="19">SUM(D102:D110)</f>
        <v>1253162142</v>
      </c>
      <c r="E111" s="7">
        <f t="shared" si="19"/>
        <v>1069316141</v>
      </c>
      <c r="F111" s="8">
        <f t="shared" si="19"/>
        <v>1474334143</v>
      </c>
      <c r="G111" s="6">
        <f t="shared" si="19"/>
        <v>1220837814</v>
      </c>
      <c r="H111" s="9">
        <f t="shared" si="19"/>
        <v>1220837814</v>
      </c>
      <c r="I111" s="10">
        <f t="shared" si="19"/>
        <v>1776322331</v>
      </c>
      <c r="J111" s="6">
        <f t="shared" si="19"/>
        <v>1524510207</v>
      </c>
      <c r="K111" s="7">
        <f t="shared" si="19"/>
        <v>1051557407</v>
      </c>
    </row>
    <row r="112" spans="1:11" ht="13.5" x14ac:dyDescent="0.25">
      <c r="A112" s="47" t="s">
        <v>31</v>
      </c>
      <c r="B112" s="48" t="s">
        <v>20</v>
      </c>
      <c r="C112" s="6">
        <v>1782623</v>
      </c>
      <c r="D112" s="6">
        <v>77634809</v>
      </c>
      <c r="E112" s="7">
        <v>51396402</v>
      </c>
      <c r="F112" s="8">
        <v>70144304</v>
      </c>
      <c r="G112" s="6">
        <v>69240983</v>
      </c>
      <c r="H112" s="9">
        <v>69240983</v>
      </c>
      <c r="I112" s="10">
        <v>97500000</v>
      </c>
      <c r="J112" s="6">
        <v>81537900</v>
      </c>
      <c r="K112" s="7">
        <v>75827094</v>
      </c>
    </row>
    <row r="113" spans="1:11" ht="13.5" x14ac:dyDescent="0.25">
      <c r="A113" s="47" t="s">
        <v>32</v>
      </c>
      <c r="B113" s="37" t="s">
        <v>20</v>
      </c>
      <c r="C113" s="16"/>
      <c r="D113" s="16">
        <v>16932652</v>
      </c>
      <c r="E113" s="17">
        <v>94734507</v>
      </c>
      <c r="F113" s="18">
        <v>55150000</v>
      </c>
      <c r="G113" s="16">
        <v>82792220</v>
      </c>
      <c r="H113" s="19">
        <v>82792220</v>
      </c>
      <c r="I113" s="20">
        <v>63550074</v>
      </c>
      <c r="J113" s="16">
        <v>34500000</v>
      </c>
      <c r="K113" s="17">
        <v>15620000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1782623</v>
      </c>
      <c r="D114" s="21">
        <f t="shared" si="20"/>
        <v>94567461</v>
      </c>
      <c r="E114" s="22">
        <f t="shared" si="20"/>
        <v>146130909</v>
      </c>
      <c r="F114" s="23">
        <f t="shared" si="20"/>
        <v>125294304</v>
      </c>
      <c r="G114" s="21">
        <f t="shared" si="20"/>
        <v>152033203</v>
      </c>
      <c r="H114" s="24">
        <f t="shared" si="20"/>
        <v>152033203</v>
      </c>
      <c r="I114" s="25">
        <f t="shared" si="20"/>
        <v>161050074</v>
      </c>
      <c r="J114" s="21">
        <f t="shared" si="20"/>
        <v>116037900</v>
      </c>
      <c r="K114" s="22">
        <f t="shared" si="20"/>
        <v>91447094</v>
      </c>
    </row>
    <row r="115" spans="1:11" ht="13.5" x14ac:dyDescent="0.25">
      <c r="A115" s="49" t="s">
        <v>85</v>
      </c>
      <c r="B115" s="37" t="s">
        <v>20</v>
      </c>
      <c r="C115" s="6">
        <v>733565</v>
      </c>
      <c r="D115" s="6">
        <v>5526024</v>
      </c>
      <c r="E115" s="7">
        <v>159801</v>
      </c>
      <c r="F115" s="8">
        <v>2500000</v>
      </c>
      <c r="G115" s="6">
        <v>5315284</v>
      </c>
      <c r="H115" s="9">
        <v>5315284</v>
      </c>
      <c r="I115" s="10">
        <v>2500000</v>
      </c>
      <c r="J115" s="6">
        <v>2000000</v>
      </c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3568438</v>
      </c>
      <c r="D119" s="6">
        <v>34165854</v>
      </c>
      <c r="E119" s="7">
        <v>40996669</v>
      </c>
      <c r="F119" s="8">
        <v>33172889</v>
      </c>
      <c r="G119" s="6">
        <v>37412310</v>
      </c>
      <c r="H119" s="9">
        <v>37412310</v>
      </c>
      <c r="I119" s="10">
        <v>44938987</v>
      </c>
      <c r="J119" s="6">
        <v>42900000</v>
      </c>
      <c r="K119" s="7">
        <v>24900000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176872552</v>
      </c>
      <c r="F120" s="18">
        <v>41000000</v>
      </c>
      <c r="G120" s="16">
        <v>37470000</v>
      </c>
      <c r="H120" s="19">
        <v>37470000</v>
      </c>
      <c r="I120" s="20">
        <v>21200000</v>
      </c>
      <c r="J120" s="16">
        <v>43000000</v>
      </c>
      <c r="K120" s="17">
        <v>5000000</v>
      </c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3568438</v>
      </c>
      <c r="D121" s="21">
        <f t="shared" si="22"/>
        <v>34165854</v>
      </c>
      <c r="E121" s="22">
        <f t="shared" si="22"/>
        <v>217869221</v>
      </c>
      <c r="F121" s="23">
        <f t="shared" si="22"/>
        <v>74172889</v>
      </c>
      <c r="G121" s="21">
        <f t="shared" si="22"/>
        <v>74882310</v>
      </c>
      <c r="H121" s="24">
        <f t="shared" si="22"/>
        <v>74882310</v>
      </c>
      <c r="I121" s="25">
        <f t="shared" si="22"/>
        <v>66138987</v>
      </c>
      <c r="J121" s="21">
        <f t="shared" si="22"/>
        <v>85900000</v>
      </c>
      <c r="K121" s="22">
        <f t="shared" si="22"/>
        <v>29900000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4594163</v>
      </c>
      <c r="D124" s="16">
        <v>54143163</v>
      </c>
      <c r="E124" s="17">
        <v>28122988</v>
      </c>
      <c r="F124" s="18">
        <v>8300000</v>
      </c>
      <c r="G124" s="16">
        <v>19169560</v>
      </c>
      <c r="H124" s="19">
        <v>19169560</v>
      </c>
      <c r="I124" s="20">
        <v>9200000</v>
      </c>
      <c r="J124" s="16">
        <v>3748000</v>
      </c>
      <c r="K124" s="17">
        <v>3846496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4594163</v>
      </c>
      <c r="D125" s="6">
        <f t="shared" si="23"/>
        <v>54143163</v>
      </c>
      <c r="E125" s="7">
        <f t="shared" si="23"/>
        <v>28122988</v>
      </c>
      <c r="F125" s="8">
        <f t="shared" si="23"/>
        <v>8300000</v>
      </c>
      <c r="G125" s="6">
        <f t="shared" si="23"/>
        <v>19169560</v>
      </c>
      <c r="H125" s="9">
        <f t="shared" si="23"/>
        <v>19169560</v>
      </c>
      <c r="I125" s="10">
        <f t="shared" si="23"/>
        <v>9200000</v>
      </c>
      <c r="J125" s="6">
        <f t="shared" si="23"/>
        <v>3748000</v>
      </c>
      <c r="K125" s="7">
        <f t="shared" si="23"/>
        <v>3846496</v>
      </c>
    </row>
    <row r="126" spans="1:11" ht="13.5" x14ac:dyDescent="0.25">
      <c r="A126" s="50" t="s">
        <v>43</v>
      </c>
      <c r="B126" s="37" t="s">
        <v>20</v>
      </c>
      <c r="C126" s="11">
        <v>3735444</v>
      </c>
      <c r="D126" s="11">
        <v>2892032</v>
      </c>
      <c r="E126" s="12">
        <v>4336643</v>
      </c>
      <c r="F126" s="13">
        <v>2620000</v>
      </c>
      <c r="G126" s="11">
        <v>4423306</v>
      </c>
      <c r="H126" s="14">
        <v>4423306</v>
      </c>
      <c r="I126" s="15">
        <v>353600</v>
      </c>
      <c r="J126" s="11">
        <v>789888</v>
      </c>
      <c r="K126" s="12">
        <v>1789888</v>
      </c>
    </row>
    <row r="127" spans="1:11" ht="13.5" x14ac:dyDescent="0.25">
      <c r="A127" s="49" t="s">
        <v>44</v>
      </c>
      <c r="B127" s="37" t="s">
        <v>20</v>
      </c>
      <c r="C127" s="6">
        <v>8536284</v>
      </c>
      <c r="D127" s="6">
        <v>9132719</v>
      </c>
      <c r="E127" s="7">
        <v>5834392</v>
      </c>
      <c r="F127" s="8">
        <v>21158570</v>
      </c>
      <c r="G127" s="6">
        <v>27066426</v>
      </c>
      <c r="H127" s="9">
        <v>27066426</v>
      </c>
      <c r="I127" s="10">
        <v>9736400</v>
      </c>
      <c r="J127" s="6">
        <v>14443312</v>
      </c>
      <c r="K127" s="7">
        <v>15843312</v>
      </c>
    </row>
    <row r="128" spans="1:11" ht="13.5" x14ac:dyDescent="0.25">
      <c r="A128" s="49" t="s">
        <v>45</v>
      </c>
      <c r="B128" s="37" t="s">
        <v>20</v>
      </c>
      <c r="C128" s="6">
        <v>3517270</v>
      </c>
      <c r="D128" s="6">
        <v>46465779</v>
      </c>
      <c r="E128" s="7">
        <v>43907810</v>
      </c>
      <c r="F128" s="8">
        <v>27048340</v>
      </c>
      <c r="G128" s="6">
        <v>31088543</v>
      </c>
      <c r="H128" s="9">
        <v>31088543</v>
      </c>
      <c r="I128" s="10">
        <v>13660848</v>
      </c>
      <c r="J128" s="6">
        <v>21153991</v>
      </c>
      <c r="K128" s="7">
        <v>38119270</v>
      </c>
    </row>
    <row r="129" spans="1:11" ht="13.5" x14ac:dyDescent="0.25">
      <c r="A129" s="50" t="s">
        <v>46</v>
      </c>
      <c r="B129" s="48" t="s">
        <v>20</v>
      </c>
      <c r="C129" s="6">
        <v>83671604</v>
      </c>
      <c r="D129" s="6">
        <v>47291940</v>
      </c>
      <c r="E129" s="7">
        <v>75135130</v>
      </c>
      <c r="F129" s="8">
        <v>46763367</v>
      </c>
      <c r="G129" s="6">
        <v>39769878</v>
      </c>
      <c r="H129" s="9">
        <v>39769878</v>
      </c>
      <c r="I129" s="10">
        <v>32000000</v>
      </c>
      <c r="J129" s="6">
        <v>27000000</v>
      </c>
      <c r="K129" s="7">
        <v>40500000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21000000</v>
      </c>
      <c r="G130" s="6">
        <v>27767000</v>
      </c>
      <c r="H130" s="9">
        <v>27767000</v>
      </c>
      <c r="I130" s="10">
        <v>15000000</v>
      </c>
      <c r="J130" s="6">
        <v>15000000</v>
      </c>
      <c r="K130" s="7">
        <v>15000000</v>
      </c>
    </row>
    <row r="131" spans="1:11" ht="13.5" x14ac:dyDescent="0.25">
      <c r="A131" s="49" t="s">
        <v>48</v>
      </c>
      <c r="B131" s="37" t="s">
        <v>20</v>
      </c>
      <c r="C131" s="16">
        <v>403999</v>
      </c>
      <c r="D131" s="16">
        <v>1994784</v>
      </c>
      <c r="E131" s="17">
        <v>539305</v>
      </c>
      <c r="F131" s="18">
        <v>400000</v>
      </c>
      <c r="G131" s="16">
        <v>400000</v>
      </c>
      <c r="H131" s="19">
        <v>400000</v>
      </c>
      <c r="I131" s="20">
        <v>400000</v>
      </c>
      <c r="J131" s="16">
        <v>600000</v>
      </c>
      <c r="K131" s="17">
        <v>700000</v>
      </c>
    </row>
    <row r="132" spans="1:11" ht="28.9" customHeight="1" x14ac:dyDescent="0.25">
      <c r="A132" s="52" t="s">
        <v>55</v>
      </c>
      <c r="B132" s="53"/>
      <c r="C132" s="54">
        <f>+C5+C37+C69</f>
        <v>258396485</v>
      </c>
      <c r="D132" s="54">
        <f t="shared" ref="D132:K132" si="24">+D5+D37+D69</f>
        <v>1549341898</v>
      </c>
      <c r="E132" s="55">
        <f t="shared" si="24"/>
        <v>1591352340</v>
      </c>
      <c r="F132" s="56">
        <f t="shared" si="24"/>
        <v>1803591613</v>
      </c>
      <c r="G132" s="54">
        <f t="shared" si="24"/>
        <v>1602753324</v>
      </c>
      <c r="H132" s="57">
        <f t="shared" si="24"/>
        <v>1602753324</v>
      </c>
      <c r="I132" s="58">
        <f t="shared" si="24"/>
        <v>2086362240</v>
      </c>
      <c r="J132" s="54">
        <f t="shared" si="24"/>
        <v>1811183298</v>
      </c>
      <c r="K132" s="55">
        <f t="shared" si="24"/>
        <v>1288703467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16178272824</v>
      </c>
      <c r="D134" s="38">
        <f t="shared" ref="D134:K134" si="25">D144+D147+D148+D151+D154+D155+SUM(D158:D164)</f>
        <v>15437296020</v>
      </c>
      <c r="E134" s="39">
        <f t="shared" si="25"/>
        <v>17450359252</v>
      </c>
      <c r="F134" s="40">
        <f t="shared" si="25"/>
        <v>20697633956</v>
      </c>
      <c r="G134" s="38">
        <f t="shared" si="25"/>
        <v>20259768031</v>
      </c>
      <c r="H134" s="41">
        <f t="shared" si="25"/>
        <v>20259768031</v>
      </c>
      <c r="I134" s="42">
        <f t="shared" si="25"/>
        <v>16731358870</v>
      </c>
      <c r="J134" s="38">
        <f t="shared" si="25"/>
        <v>17403830849</v>
      </c>
      <c r="K134" s="39">
        <f t="shared" si="25"/>
        <v>18319060904</v>
      </c>
    </row>
    <row r="135" spans="1:11" ht="13.5" x14ac:dyDescent="0.25">
      <c r="A135" s="44" t="s">
        <v>19</v>
      </c>
      <c r="B135" s="45" t="s">
        <v>20</v>
      </c>
      <c r="C135" s="6">
        <v>4869820192</v>
      </c>
      <c r="D135" s="6">
        <v>4752461894</v>
      </c>
      <c r="E135" s="7">
        <v>5463768897</v>
      </c>
      <c r="F135" s="8">
        <v>4759077956</v>
      </c>
      <c r="G135" s="6">
        <v>4741487972</v>
      </c>
      <c r="H135" s="9">
        <v>4741487972</v>
      </c>
      <c r="I135" s="10">
        <v>5229257411</v>
      </c>
      <c r="J135" s="6">
        <v>5227616779</v>
      </c>
      <c r="K135" s="7">
        <v>5232616779</v>
      </c>
    </row>
    <row r="136" spans="1:11" ht="13.5" x14ac:dyDescent="0.25">
      <c r="A136" s="44" t="s">
        <v>21</v>
      </c>
      <c r="B136" s="45" t="s">
        <v>20</v>
      </c>
      <c r="C136" s="6">
        <v>-71240883</v>
      </c>
      <c r="D136" s="6">
        <v>-96469960</v>
      </c>
      <c r="E136" s="7">
        <v>-96278908</v>
      </c>
      <c r="F136" s="8">
        <v>18161782</v>
      </c>
      <c r="G136" s="6">
        <v>16661782</v>
      </c>
      <c r="H136" s="9">
        <v>16661782</v>
      </c>
      <c r="I136" s="10">
        <v>1000000</v>
      </c>
      <c r="J136" s="6">
        <v>500000</v>
      </c>
      <c r="K136" s="7">
        <v>500000</v>
      </c>
    </row>
    <row r="137" spans="1:11" ht="13.5" x14ac:dyDescent="0.25">
      <c r="A137" s="44" t="s">
        <v>22</v>
      </c>
      <c r="B137" s="45" t="s">
        <v>20</v>
      </c>
      <c r="C137" s="6">
        <v>3777318609</v>
      </c>
      <c r="D137" s="6">
        <v>3423468662</v>
      </c>
      <c r="E137" s="7">
        <v>3903094513</v>
      </c>
      <c r="F137" s="8">
        <v>5264435739</v>
      </c>
      <c r="G137" s="6">
        <v>4969050876</v>
      </c>
      <c r="H137" s="9">
        <v>4969050876</v>
      </c>
      <c r="I137" s="10">
        <v>5131867449</v>
      </c>
      <c r="J137" s="6">
        <v>5124576865</v>
      </c>
      <c r="K137" s="7">
        <v>5149032660</v>
      </c>
    </row>
    <row r="138" spans="1:11" ht="13.5" x14ac:dyDescent="0.25">
      <c r="A138" s="44" t="s">
        <v>23</v>
      </c>
      <c r="B138" s="45" t="s">
        <v>20</v>
      </c>
      <c r="C138" s="6">
        <v>2598079946</v>
      </c>
      <c r="D138" s="6">
        <v>2468644046</v>
      </c>
      <c r="E138" s="7">
        <v>2816346524</v>
      </c>
      <c r="F138" s="8">
        <v>3445353858</v>
      </c>
      <c r="G138" s="6">
        <v>3408448543</v>
      </c>
      <c r="H138" s="9">
        <v>3408448543</v>
      </c>
      <c r="I138" s="10">
        <v>3632673517</v>
      </c>
      <c r="J138" s="6">
        <v>3631124537</v>
      </c>
      <c r="K138" s="7">
        <v>3749969222</v>
      </c>
    </row>
    <row r="139" spans="1:11" ht="13.5" x14ac:dyDescent="0.25">
      <c r="A139" s="44" t="s">
        <v>24</v>
      </c>
      <c r="B139" s="45" t="s">
        <v>20</v>
      </c>
      <c r="C139" s="6">
        <v>1742648040</v>
      </c>
      <c r="D139" s="6">
        <v>1765573501</v>
      </c>
      <c r="E139" s="7">
        <v>1910251002</v>
      </c>
      <c r="F139" s="8">
        <v>3666801184</v>
      </c>
      <c r="G139" s="6">
        <v>3657301184</v>
      </c>
      <c r="H139" s="9">
        <v>3657301184</v>
      </c>
      <c r="I139" s="10">
        <v>1811416101</v>
      </c>
      <c r="J139" s="6">
        <v>1793416101</v>
      </c>
      <c r="K139" s="7">
        <v>1793416101</v>
      </c>
    </row>
    <row r="140" spans="1:11" ht="13.5" x14ac:dyDescent="0.25">
      <c r="A140" s="44" t="s">
        <v>25</v>
      </c>
      <c r="B140" s="45" t="s">
        <v>20</v>
      </c>
      <c r="C140" s="6">
        <v>-3068559</v>
      </c>
      <c r="D140" s="6">
        <v>107939321</v>
      </c>
      <c r="E140" s="7">
        <v>4838685</v>
      </c>
      <c r="F140" s="8">
        <v>1112962315</v>
      </c>
      <c r="G140" s="6">
        <v>1113615805</v>
      </c>
      <c r="H140" s="9">
        <v>1113615805</v>
      </c>
      <c r="I140" s="10"/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-132674</v>
      </c>
      <c r="D141" s="6">
        <v>-226010</v>
      </c>
      <c r="E141" s="7">
        <v>-292804</v>
      </c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75261</v>
      </c>
      <c r="D143" s="16">
        <v>75261</v>
      </c>
      <c r="E143" s="17">
        <v>-141226</v>
      </c>
      <c r="F143" s="18">
        <v>184473730</v>
      </c>
      <c r="G143" s="16">
        <v>186410487</v>
      </c>
      <c r="H143" s="19">
        <v>186410487</v>
      </c>
      <c r="I143" s="20">
        <v>2500000</v>
      </c>
      <c r="J143" s="16"/>
      <c r="K143" s="17">
        <v>4500000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12913499932</v>
      </c>
      <c r="D144" s="6">
        <f t="shared" ref="D144:K144" si="26">SUM(D135:D143)</f>
        <v>12421466715</v>
      </c>
      <c r="E144" s="7">
        <f t="shared" si="26"/>
        <v>14001586683</v>
      </c>
      <c r="F144" s="8">
        <f t="shared" si="26"/>
        <v>18451266564</v>
      </c>
      <c r="G144" s="6">
        <f t="shared" si="26"/>
        <v>18092976649</v>
      </c>
      <c r="H144" s="9">
        <f t="shared" si="26"/>
        <v>18092976649</v>
      </c>
      <c r="I144" s="10">
        <f t="shared" si="26"/>
        <v>15808714478</v>
      </c>
      <c r="J144" s="6">
        <f t="shared" si="26"/>
        <v>15777234282</v>
      </c>
      <c r="K144" s="7">
        <f t="shared" si="26"/>
        <v>15930034762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1276984503</v>
      </c>
      <c r="D147" s="6">
        <v>1121343897</v>
      </c>
      <c r="E147" s="7">
        <v>1272317515</v>
      </c>
      <c r="F147" s="8">
        <v>347059733</v>
      </c>
      <c r="G147" s="6">
        <v>297492886</v>
      </c>
      <c r="H147" s="9">
        <v>297492886</v>
      </c>
      <c r="I147" s="10">
        <v>11129990</v>
      </c>
      <c r="J147" s="6">
        <v>35829990</v>
      </c>
      <c r="K147" s="7">
        <v>-550010</v>
      </c>
    </row>
    <row r="148" spans="1:11" ht="13.5" x14ac:dyDescent="0.25">
      <c r="A148" s="49" t="s">
        <v>85</v>
      </c>
      <c r="B148" s="37" t="s">
        <v>20</v>
      </c>
      <c r="C148" s="6">
        <v>49779875</v>
      </c>
      <c r="D148" s="6">
        <v>50513440</v>
      </c>
      <c r="E148" s="7">
        <v>50513440</v>
      </c>
      <c r="F148" s="8">
        <v>52483463</v>
      </c>
      <c r="G148" s="6">
        <v>55480523</v>
      </c>
      <c r="H148" s="9">
        <v>55480523</v>
      </c>
      <c r="I148" s="10">
        <v>50513440</v>
      </c>
      <c r="J148" s="6">
        <v>50513440</v>
      </c>
      <c r="K148" s="7">
        <v>50513440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401546000</v>
      </c>
      <c r="D151" s="6">
        <v>406525752</v>
      </c>
      <c r="E151" s="7">
        <v>436049000</v>
      </c>
      <c r="F151" s="8">
        <v>419941101</v>
      </c>
      <c r="G151" s="6">
        <v>419941101</v>
      </c>
      <c r="H151" s="9">
        <v>419941101</v>
      </c>
      <c r="I151" s="10">
        <v>440098168</v>
      </c>
      <c r="J151" s="6">
        <v>459462312</v>
      </c>
      <c r="K151" s="7">
        <v>480137790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980728319</v>
      </c>
      <c r="D154" s="6">
        <v>916328235</v>
      </c>
      <c r="E154" s="7">
        <v>1101230835</v>
      </c>
      <c r="F154" s="8">
        <v>1626007419</v>
      </c>
      <c r="G154" s="6">
        <v>1602239566</v>
      </c>
      <c r="H154" s="9">
        <v>1602239566</v>
      </c>
      <c r="I154" s="10">
        <v>369881867</v>
      </c>
      <c r="J154" s="6">
        <v>366481867</v>
      </c>
      <c r="K154" s="7">
        <v>374981867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21139564</v>
      </c>
      <c r="D158" s="6">
        <v>14974784</v>
      </c>
      <c r="E158" s="7">
        <v>12412111</v>
      </c>
      <c r="F158" s="8">
        <v>20265787</v>
      </c>
      <c r="G158" s="6">
        <v>14965787</v>
      </c>
      <c r="H158" s="9">
        <v>14965787</v>
      </c>
      <c r="I158" s="10">
        <v>13724380</v>
      </c>
      <c r="J158" s="6">
        <v>15597763</v>
      </c>
      <c r="K158" s="7">
        <v>16259015</v>
      </c>
    </row>
    <row r="159" spans="1:11" ht="13.5" x14ac:dyDescent="0.25">
      <c r="A159" s="50" t="s">
        <v>43</v>
      </c>
      <c r="B159" s="37" t="s">
        <v>20</v>
      </c>
      <c r="C159" s="11">
        <v>541412</v>
      </c>
      <c r="D159" s="11">
        <v>498594</v>
      </c>
      <c r="E159" s="12">
        <v>-1675188</v>
      </c>
      <c r="F159" s="13">
        <v>29405776</v>
      </c>
      <c r="G159" s="11">
        <v>31259082</v>
      </c>
      <c r="H159" s="14">
        <v>31259082</v>
      </c>
      <c r="I159" s="15">
        <v>5401606</v>
      </c>
      <c r="J159" s="11">
        <v>5337894</v>
      </c>
      <c r="K159" s="12">
        <v>6837894</v>
      </c>
    </row>
    <row r="160" spans="1:11" ht="13.5" x14ac:dyDescent="0.25">
      <c r="A160" s="49" t="s">
        <v>44</v>
      </c>
      <c r="B160" s="37" t="s">
        <v>20</v>
      </c>
      <c r="C160" s="6">
        <v>49205722</v>
      </c>
      <c r="D160" s="6">
        <v>57709259</v>
      </c>
      <c r="E160" s="7">
        <v>126345701</v>
      </c>
      <c r="F160" s="8">
        <v>-427236815</v>
      </c>
      <c r="G160" s="6">
        <v>-424857977</v>
      </c>
      <c r="H160" s="9">
        <v>-424857977</v>
      </c>
      <c r="I160" s="10">
        <v>-143854230</v>
      </c>
      <c r="J160" s="6">
        <v>511730987</v>
      </c>
      <c r="K160" s="7">
        <v>1258038553</v>
      </c>
    </row>
    <row r="161" spans="1:11" ht="13.5" x14ac:dyDescent="0.25">
      <c r="A161" s="49" t="s">
        <v>45</v>
      </c>
      <c r="B161" s="37" t="s">
        <v>20</v>
      </c>
      <c r="C161" s="6">
        <v>46108639</v>
      </c>
      <c r="D161" s="6">
        <v>38136886</v>
      </c>
      <c r="E161" s="7">
        <v>45833119</v>
      </c>
      <c r="F161" s="8">
        <v>83808013</v>
      </c>
      <c r="G161" s="6">
        <v>83179152</v>
      </c>
      <c r="H161" s="9">
        <v>83179152</v>
      </c>
      <c r="I161" s="10">
        <v>36015178</v>
      </c>
      <c r="J161" s="6">
        <v>43908321</v>
      </c>
      <c r="K161" s="7">
        <v>56573600</v>
      </c>
    </row>
    <row r="162" spans="1:11" ht="13.5" x14ac:dyDescent="0.25">
      <c r="A162" s="50" t="s">
        <v>46</v>
      </c>
      <c r="B162" s="48" t="s">
        <v>20</v>
      </c>
      <c r="C162" s="6">
        <v>356676383</v>
      </c>
      <c r="D162" s="6">
        <v>328139982</v>
      </c>
      <c r="E162" s="7">
        <v>324087560</v>
      </c>
      <c r="F162" s="8">
        <v>94632915</v>
      </c>
      <c r="G162" s="6">
        <v>87091262</v>
      </c>
      <c r="H162" s="9">
        <v>87091262</v>
      </c>
      <c r="I162" s="10">
        <v>139733993</v>
      </c>
      <c r="J162" s="6">
        <v>137733993</v>
      </c>
      <c r="K162" s="7">
        <v>146233993</v>
      </c>
    </row>
    <row r="163" spans="1:11" ht="13.5" x14ac:dyDescent="0.25">
      <c r="A163" s="49" t="s">
        <v>47</v>
      </c>
      <c r="B163" s="37" t="s">
        <v>20</v>
      </c>
      <c r="C163" s="6">
        <v>81658476</v>
      </c>
      <c r="D163" s="6">
        <v>81658476</v>
      </c>
      <c r="E163" s="7">
        <v>81658476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403999</v>
      </c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16178272824</v>
      </c>
      <c r="D165" s="54">
        <f t="shared" ref="D165:K165" si="27">D144+D147+D148+D151+D154+D155+SUM(D158:D164)</f>
        <v>15437296020</v>
      </c>
      <c r="E165" s="55">
        <f t="shared" si="27"/>
        <v>17450359252</v>
      </c>
      <c r="F165" s="56">
        <f t="shared" si="27"/>
        <v>20697633956</v>
      </c>
      <c r="G165" s="54">
        <f t="shared" si="27"/>
        <v>20259768031</v>
      </c>
      <c r="H165" s="57">
        <f t="shared" si="27"/>
        <v>20259768031</v>
      </c>
      <c r="I165" s="66">
        <f t="shared" si="27"/>
        <v>16731358870</v>
      </c>
      <c r="J165" s="54">
        <f t="shared" si="27"/>
        <v>17403830849</v>
      </c>
      <c r="K165" s="55">
        <f t="shared" si="27"/>
        <v>18319060904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1296822459</v>
      </c>
      <c r="D168" s="60">
        <v>1709723147</v>
      </c>
      <c r="E168" s="61">
        <v>1401968627</v>
      </c>
      <c r="F168" s="62">
        <v>649172695</v>
      </c>
      <c r="G168" s="60">
        <v>649318607</v>
      </c>
      <c r="H168" s="63">
        <v>649318607</v>
      </c>
      <c r="I168" s="64">
        <v>614396599</v>
      </c>
      <c r="J168" s="60">
        <v>643944599</v>
      </c>
      <c r="K168" s="61">
        <v>734977445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387706926</v>
      </c>
      <c r="D169" s="38">
        <f t="shared" ref="D169:K169" si="28">D179+D182+D183+D186+D189+D190+SUM(D193:D199)</f>
        <v>382547673</v>
      </c>
      <c r="E169" s="39">
        <f t="shared" si="28"/>
        <v>385869460</v>
      </c>
      <c r="F169" s="40">
        <f t="shared" si="28"/>
        <v>407950435</v>
      </c>
      <c r="G169" s="38">
        <f t="shared" si="28"/>
        <v>419232275</v>
      </c>
      <c r="H169" s="41">
        <f t="shared" si="28"/>
        <v>419232275</v>
      </c>
      <c r="I169" s="42">
        <f t="shared" si="28"/>
        <v>446129919</v>
      </c>
      <c r="J169" s="38">
        <f t="shared" si="28"/>
        <v>450592946</v>
      </c>
      <c r="K169" s="39">
        <f t="shared" si="28"/>
        <v>470869332</v>
      </c>
    </row>
    <row r="170" spans="1:11" ht="13.5" x14ac:dyDescent="0.25">
      <c r="A170" s="44" t="s">
        <v>19</v>
      </c>
      <c r="B170" s="45" t="s">
        <v>20</v>
      </c>
      <c r="C170" s="6">
        <v>112702428</v>
      </c>
      <c r="D170" s="6">
        <v>103553492</v>
      </c>
      <c r="E170" s="7">
        <v>105276371</v>
      </c>
      <c r="F170" s="8">
        <v>104742071</v>
      </c>
      <c r="G170" s="6">
        <v>104727855</v>
      </c>
      <c r="H170" s="9">
        <v>104727855</v>
      </c>
      <c r="I170" s="10">
        <v>106298773</v>
      </c>
      <c r="J170" s="6">
        <v>107361762</v>
      </c>
      <c r="K170" s="7">
        <v>112193040</v>
      </c>
    </row>
    <row r="171" spans="1:11" ht="13.5" x14ac:dyDescent="0.25">
      <c r="A171" s="44" t="s">
        <v>21</v>
      </c>
      <c r="B171" s="45" t="s">
        <v>20</v>
      </c>
      <c r="C171" s="6">
        <v>11713125</v>
      </c>
      <c r="D171" s="6">
        <v>10266286</v>
      </c>
      <c r="E171" s="7">
        <v>10046545</v>
      </c>
      <c r="F171" s="8">
        <v>10929399</v>
      </c>
      <c r="G171" s="6">
        <v>10929399</v>
      </c>
      <c r="H171" s="9">
        <v>10929399</v>
      </c>
      <c r="I171" s="10">
        <v>11093340</v>
      </c>
      <c r="J171" s="6">
        <v>11204274</v>
      </c>
      <c r="K171" s="7">
        <v>11708465</v>
      </c>
    </row>
    <row r="172" spans="1:11" ht="13.5" x14ac:dyDescent="0.25">
      <c r="A172" s="44" t="s">
        <v>22</v>
      </c>
      <c r="B172" s="45" t="s">
        <v>20</v>
      </c>
      <c r="C172" s="6">
        <v>36743463</v>
      </c>
      <c r="D172" s="6">
        <v>35472640</v>
      </c>
      <c r="E172" s="7">
        <v>35298626</v>
      </c>
      <c r="F172" s="8">
        <v>36306483</v>
      </c>
      <c r="G172" s="6">
        <v>39906354</v>
      </c>
      <c r="H172" s="9">
        <v>39906354</v>
      </c>
      <c r="I172" s="10">
        <v>36851080</v>
      </c>
      <c r="J172" s="6">
        <v>37219592</v>
      </c>
      <c r="K172" s="7">
        <v>38894473</v>
      </c>
    </row>
    <row r="173" spans="1:11" ht="13.5" x14ac:dyDescent="0.25">
      <c r="A173" s="44" t="s">
        <v>23</v>
      </c>
      <c r="B173" s="45" t="s">
        <v>20</v>
      </c>
      <c r="C173" s="6">
        <v>2161675</v>
      </c>
      <c r="D173" s="6">
        <v>2711007</v>
      </c>
      <c r="E173" s="7">
        <v>2911045</v>
      </c>
      <c r="F173" s="8">
        <v>3270462</v>
      </c>
      <c r="G173" s="6">
        <v>3270462</v>
      </c>
      <c r="H173" s="9">
        <v>3270462</v>
      </c>
      <c r="I173" s="10">
        <v>3319520</v>
      </c>
      <c r="J173" s="6">
        <v>3352713</v>
      </c>
      <c r="K173" s="7">
        <v>3503587</v>
      </c>
    </row>
    <row r="174" spans="1:11" ht="13.5" x14ac:dyDescent="0.25">
      <c r="A174" s="44" t="s">
        <v>24</v>
      </c>
      <c r="B174" s="45" t="s">
        <v>20</v>
      </c>
      <c r="C174" s="6">
        <v>29231642</v>
      </c>
      <c r="D174" s="6">
        <v>32198760</v>
      </c>
      <c r="E174" s="7">
        <v>25985646</v>
      </c>
      <c r="F174" s="8">
        <v>26545560</v>
      </c>
      <c r="G174" s="6">
        <v>27015270</v>
      </c>
      <c r="H174" s="9">
        <v>27015270</v>
      </c>
      <c r="I174" s="10">
        <v>27420501</v>
      </c>
      <c r="J174" s="6">
        <v>27694704</v>
      </c>
      <c r="K174" s="7">
        <v>28940968</v>
      </c>
    </row>
    <row r="175" spans="1:11" ht="13.5" x14ac:dyDescent="0.25">
      <c r="A175" s="44" t="s">
        <v>25</v>
      </c>
      <c r="B175" s="45" t="s">
        <v>20</v>
      </c>
      <c r="C175" s="6">
        <v>2009674</v>
      </c>
      <c r="D175" s="6">
        <v>1120703</v>
      </c>
      <c r="E175" s="7">
        <v>1201253</v>
      </c>
      <c r="F175" s="8">
        <v>1268441</v>
      </c>
      <c r="G175" s="6">
        <v>1268441</v>
      </c>
      <c r="H175" s="9">
        <v>1268441</v>
      </c>
      <c r="I175" s="10">
        <v>1287467</v>
      </c>
      <c r="J175" s="6">
        <v>1300343</v>
      </c>
      <c r="K175" s="7">
        <v>1358858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194562007</v>
      </c>
      <c r="D179" s="6">
        <f t="shared" ref="D179:K179" si="29">SUM(D170:D178)</f>
        <v>185322888</v>
      </c>
      <c r="E179" s="7">
        <f t="shared" si="29"/>
        <v>180719486</v>
      </c>
      <c r="F179" s="8">
        <f t="shared" si="29"/>
        <v>183062416</v>
      </c>
      <c r="G179" s="6">
        <f t="shared" si="29"/>
        <v>187117781</v>
      </c>
      <c r="H179" s="9">
        <f t="shared" si="29"/>
        <v>187117781</v>
      </c>
      <c r="I179" s="10">
        <f t="shared" si="29"/>
        <v>186270681</v>
      </c>
      <c r="J179" s="6">
        <f t="shared" si="29"/>
        <v>188133388</v>
      </c>
      <c r="K179" s="7">
        <f t="shared" si="29"/>
        <v>196599391</v>
      </c>
    </row>
    <row r="180" spans="1:11" ht="13.5" x14ac:dyDescent="0.25">
      <c r="A180" s="47" t="s">
        <v>31</v>
      </c>
      <c r="B180" s="48" t="s">
        <v>20</v>
      </c>
      <c r="C180" s="6">
        <v>5830110</v>
      </c>
      <c r="D180" s="6">
        <v>5245150</v>
      </c>
      <c r="E180" s="7">
        <v>6856664</v>
      </c>
      <c r="F180" s="8">
        <v>4726384</v>
      </c>
      <c r="G180" s="6">
        <v>5126384</v>
      </c>
      <c r="H180" s="9">
        <v>5126384</v>
      </c>
      <c r="I180" s="10">
        <v>5203282</v>
      </c>
      <c r="J180" s="6">
        <v>5255312</v>
      </c>
      <c r="K180" s="7">
        <v>5491800</v>
      </c>
    </row>
    <row r="181" spans="1:11" ht="13.5" x14ac:dyDescent="0.25">
      <c r="A181" s="47" t="s">
        <v>32</v>
      </c>
      <c r="B181" s="37" t="s">
        <v>20</v>
      </c>
      <c r="C181" s="16">
        <v>1804976</v>
      </c>
      <c r="D181" s="16">
        <v>1768942</v>
      </c>
      <c r="E181" s="17">
        <v>2080846</v>
      </c>
      <c r="F181" s="18">
        <v>1722243</v>
      </c>
      <c r="G181" s="16">
        <v>2122243</v>
      </c>
      <c r="H181" s="19">
        <v>2122243</v>
      </c>
      <c r="I181" s="20">
        <v>1697327</v>
      </c>
      <c r="J181" s="16">
        <v>1714300</v>
      </c>
      <c r="K181" s="17">
        <v>1791443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7635086</v>
      </c>
      <c r="D182" s="21">
        <f t="shared" si="30"/>
        <v>7014092</v>
      </c>
      <c r="E182" s="22">
        <f t="shared" si="30"/>
        <v>8937510</v>
      </c>
      <c r="F182" s="23">
        <f t="shared" si="30"/>
        <v>6448627</v>
      </c>
      <c r="G182" s="21">
        <f t="shared" si="30"/>
        <v>7248627</v>
      </c>
      <c r="H182" s="24">
        <f t="shared" si="30"/>
        <v>7248627</v>
      </c>
      <c r="I182" s="25">
        <f t="shared" si="30"/>
        <v>6900609</v>
      </c>
      <c r="J182" s="21">
        <f t="shared" si="30"/>
        <v>6969612</v>
      </c>
      <c r="K182" s="22">
        <f t="shared" si="30"/>
        <v>7283243</v>
      </c>
    </row>
    <row r="183" spans="1:11" ht="13.5" x14ac:dyDescent="0.25">
      <c r="A183" s="49" t="s">
        <v>85</v>
      </c>
      <c r="B183" s="37" t="s">
        <v>20</v>
      </c>
      <c r="C183" s="6"/>
      <c r="D183" s="6">
        <v>9150</v>
      </c>
      <c r="E183" s="7">
        <v>9200</v>
      </c>
      <c r="F183" s="8">
        <v>9218</v>
      </c>
      <c r="G183" s="6">
        <v>9218</v>
      </c>
      <c r="H183" s="9">
        <v>9218</v>
      </c>
      <c r="I183" s="10">
        <v>9356</v>
      </c>
      <c r="J183" s="6">
        <v>9450</v>
      </c>
      <c r="K183" s="7">
        <v>9875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>
        <v>250000</v>
      </c>
      <c r="H185" s="19">
        <v>250000</v>
      </c>
      <c r="I185" s="20">
        <v>15000</v>
      </c>
      <c r="J185" s="16">
        <v>15600</v>
      </c>
      <c r="K185" s="17">
        <v>16224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250000</v>
      </c>
      <c r="H186" s="9">
        <f t="shared" si="31"/>
        <v>250000</v>
      </c>
      <c r="I186" s="10">
        <f t="shared" si="31"/>
        <v>15000</v>
      </c>
      <c r="J186" s="6">
        <f t="shared" si="31"/>
        <v>15600</v>
      </c>
      <c r="K186" s="7">
        <f t="shared" si="31"/>
        <v>16224</v>
      </c>
    </row>
    <row r="187" spans="1:11" ht="13.5" x14ac:dyDescent="0.25">
      <c r="A187" s="47" t="s">
        <v>37</v>
      </c>
      <c r="B187" s="48" t="s">
        <v>20</v>
      </c>
      <c r="C187" s="6">
        <v>23151326</v>
      </c>
      <c r="D187" s="6">
        <v>24848785</v>
      </c>
      <c r="E187" s="7">
        <v>27299936</v>
      </c>
      <c r="F187" s="8">
        <v>29581699</v>
      </c>
      <c r="G187" s="6">
        <v>29212611</v>
      </c>
      <c r="H187" s="9">
        <v>29212611</v>
      </c>
      <c r="I187" s="10">
        <v>34291977</v>
      </c>
      <c r="J187" s="6">
        <v>34634893</v>
      </c>
      <c r="K187" s="7">
        <v>36193464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86</v>
      </c>
      <c r="B189" s="37" t="s">
        <v>30</v>
      </c>
      <c r="C189" s="21">
        <f t="shared" ref="C189:K189" si="32">SUM(C187:C188)</f>
        <v>23151326</v>
      </c>
      <c r="D189" s="21">
        <f t="shared" si="32"/>
        <v>24848785</v>
      </c>
      <c r="E189" s="22">
        <f t="shared" si="32"/>
        <v>27299936</v>
      </c>
      <c r="F189" s="23">
        <f t="shared" si="32"/>
        <v>29581699</v>
      </c>
      <c r="G189" s="21">
        <f t="shared" si="32"/>
        <v>29212611</v>
      </c>
      <c r="H189" s="24">
        <f t="shared" si="32"/>
        <v>29212611</v>
      </c>
      <c r="I189" s="25">
        <f t="shared" si="32"/>
        <v>34291977</v>
      </c>
      <c r="J189" s="21">
        <f t="shared" si="32"/>
        <v>34634893</v>
      </c>
      <c r="K189" s="22">
        <f t="shared" si="32"/>
        <v>36193464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>
        <v>653346</v>
      </c>
      <c r="G192" s="16">
        <v>653346</v>
      </c>
      <c r="H192" s="19">
        <v>653346</v>
      </c>
      <c r="I192" s="20">
        <v>663146</v>
      </c>
      <c r="J192" s="16">
        <v>669778</v>
      </c>
      <c r="K192" s="17">
        <v>699918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653346</v>
      </c>
      <c r="G193" s="6">
        <f t="shared" si="33"/>
        <v>653346</v>
      </c>
      <c r="H193" s="9">
        <f t="shared" si="33"/>
        <v>653346</v>
      </c>
      <c r="I193" s="10">
        <f t="shared" si="33"/>
        <v>663146</v>
      </c>
      <c r="J193" s="6">
        <f t="shared" si="33"/>
        <v>669778</v>
      </c>
      <c r="K193" s="7">
        <f t="shared" si="33"/>
        <v>699918</v>
      </c>
    </row>
    <row r="194" spans="1:11" ht="13.5" x14ac:dyDescent="0.25">
      <c r="A194" s="50" t="s">
        <v>43</v>
      </c>
      <c r="B194" s="37" t="s">
        <v>20</v>
      </c>
      <c r="C194" s="11">
        <v>1232797</v>
      </c>
      <c r="D194" s="11">
        <v>671514</v>
      </c>
      <c r="E194" s="12">
        <v>603662</v>
      </c>
      <c r="F194" s="13">
        <v>1180664</v>
      </c>
      <c r="G194" s="11">
        <v>1180664</v>
      </c>
      <c r="H194" s="14">
        <v>1180664</v>
      </c>
      <c r="I194" s="15">
        <v>1198374</v>
      </c>
      <c r="J194" s="11">
        <v>1210357</v>
      </c>
      <c r="K194" s="12">
        <v>1264824</v>
      </c>
    </row>
    <row r="195" spans="1:11" ht="13.5" x14ac:dyDescent="0.25">
      <c r="A195" s="49" t="s">
        <v>44</v>
      </c>
      <c r="B195" s="37" t="s">
        <v>20</v>
      </c>
      <c r="C195" s="6">
        <v>7650738</v>
      </c>
      <c r="D195" s="6">
        <v>5146419</v>
      </c>
      <c r="E195" s="7">
        <v>6830508</v>
      </c>
      <c r="F195" s="8">
        <v>7826176</v>
      </c>
      <c r="G195" s="6">
        <v>7758476</v>
      </c>
      <c r="H195" s="9">
        <v>7758476</v>
      </c>
      <c r="I195" s="10">
        <v>7938696</v>
      </c>
      <c r="J195" s="6">
        <v>8018083</v>
      </c>
      <c r="K195" s="7">
        <v>8378898</v>
      </c>
    </row>
    <row r="196" spans="1:11" ht="13.5" x14ac:dyDescent="0.25">
      <c r="A196" s="49" t="s">
        <v>45</v>
      </c>
      <c r="B196" s="37" t="s">
        <v>20</v>
      </c>
      <c r="C196" s="6">
        <v>127315592</v>
      </c>
      <c r="D196" s="6">
        <v>132227038</v>
      </c>
      <c r="E196" s="7">
        <v>134745294</v>
      </c>
      <c r="F196" s="8">
        <v>149901332</v>
      </c>
      <c r="G196" s="6">
        <v>154391266</v>
      </c>
      <c r="H196" s="9">
        <v>154391266</v>
      </c>
      <c r="I196" s="10">
        <v>177139162</v>
      </c>
      <c r="J196" s="6">
        <v>178911195</v>
      </c>
      <c r="K196" s="7">
        <v>186962086</v>
      </c>
    </row>
    <row r="197" spans="1:11" ht="13.5" x14ac:dyDescent="0.25">
      <c r="A197" s="50" t="s">
        <v>46</v>
      </c>
      <c r="B197" s="48" t="s">
        <v>20</v>
      </c>
      <c r="C197" s="6">
        <v>26159380</v>
      </c>
      <c r="D197" s="6">
        <v>27307787</v>
      </c>
      <c r="E197" s="7">
        <v>26723864</v>
      </c>
      <c r="F197" s="8">
        <v>29286957</v>
      </c>
      <c r="G197" s="6">
        <v>31410286</v>
      </c>
      <c r="H197" s="9">
        <v>31410286</v>
      </c>
      <c r="I197" s="10">
        <v>31702918</v>
      </c>
      <c r="J197" s="6">
        <v>32020590</v>
      </c>
      <c r="K197" s="7">
        <v>33461409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1684529385</v>
      </c>
      <c r="D201" s="54">
        <f t="shared" si="34"/>
        <v>2092270820</v>
      </c>
      <c r="E201" s="55">
        <f t="shared" si="34"/>
        <v>1787838087</v>
      </c>
      <c r="F201" s="56">
        <f t="shared" si="34"/>
        <v>1057123130</v>
      </c>
      <c r="G201" s="54">
        <f t="shared" si="34"/>
        <v>1068550882</v>
      </c>
      <c r="H201" s="57">
        <f t="shared" si="34"/>
        <v>1068550882</v>
      </c>
      <c r="I201" s="58">
        <f t="shared" si="34"/>
        <v>1060526518</v>
      </c>
      <c r="J201" s="54">
        <f t="shared" si="34"/>
        <v>1094537545</v>
      </c>
      <c r="K201" s="55">
        <f t="shared" si="34"/>
        <v>1205846777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0.1716514874418667</v>
      </c>
      <c r="D203" s="81">
        <f>IF(ISERROR((D37+D69)/D132),0,((D37+D69)/D132))</f>
        <v>0.41115169726081985</v>
      </c>
      <c r="E203" s="82">
        <f t="shared" ref="E203:K203" si="35">IF(ISERROR((E37+E69)/E132),0,((E37+E69)/E132))</f>
        <v>0.4438221538041035</v>
      </c>
      <c r="F203" s="83">
        <f t="shared" si="35"/>
        <v>0.5469547789475111</v>
      </c>
      <c r="G203" s="81">
        <f t="shared" si="35"/>
        <v>0.52295205846660908</v>
      </c>
      <c r="H203" s="84">
        <f t="shared" si="35"/>
        <v>0.52295205846660908</v>
      </c>
      <c r="I203" s="85">
        <f t="shared" si="35"/>
        <v>0.66777948684500732</v>
      </c>
      <c r="J203" s="81">
        <f t="shared" si="35"/>
        <v>0.58079897167867989</v>
      </c>
      <c r="K203" s="82">
        <f t="shared" si="35"/>
        <v>0.4976483740615249</v>
      </c>
    </row>
    <row r="204" spans="1:11" ht="13.5" x14ac:dyDescent="0.25">
      <c r="A204" s="79" t="s">
        <v>74</v>
      </c>
      <c r="B204" s="80"/>
      <c r="C204" s="81">
        <f>IF(ISERROR((C37+C69)/C168),0,((C37+C69)/C168))</f>
        <v>3.4202169072705735E-2</v>
      </c>
      <c r="D204" s="81">
        <f t="shared" ref="D204:K204" si="36">IF(ISERROR((D37+D69)/D168),0,((D37+D69)/D168))</f>
        <v>0.37258345137208349</v>
      </c>
      <c r="E204" s="82">
        <f t="shared" si="36"/>
        <v>0.50377548355794988</v>
      </c>
      <c r="F204" s="83">
        <f t="shared" si="36"/>
        <v>1.5196003460989682</v>
      </c>
      <c r="G204" s="81">
        <f t="shared" si="36"/>
        <v>1.2908349475344698</v>
      </c>
      <c r="H204" s="84">
        <f t="shared" si="36"/>
        <v>1.2908349475344698</v>
      </c>
      <c r="I204" s="85">
        <f t="shared" si="36"/>
        <v>2.2676393526065075</v>
      </c>
      <c r="J204" s="81">
        <f t="shared" si="36"/>
        <v>1.6335774826492488</v>
      </c>
      <c r="K204" s="82">
        <f t="shared" si="36"/>
        <v>0.87257260663284708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0.03</v>
      </c>
      <c r="J205" s="81">
        <f t="shared" si="37"/>
        <v>0.03</v>
      </c>
      <c r="K205" s="82">
        <f t="shared" si="37"/>
        <v>0.03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7.0000000000000007E-2</v>
      </c>
      <c r="E206" s="82">
        <f t="shared" si="38"/>
        <v>0.06</v>
      </c>
      <c r="F206" s="83">
        <f t="shared" si="38"/>
        <v>7.0000000000000007E-2</v>
      </c>
      <c r="G206" s="81">
        <f t="shared" si="38"/>
        <v>0.06</v>
      </c>
      <c r="H206" s="84">
        <f t="shared" si="38"/>
        <v>0.06</v>
      </c>
      <c r="I206" s="85">
        <f t="shared" si="38"/>
        <v>0.11</v>
      </c>
      <c r="J206" s="81">
        <f t="shared" si="38"/>
        <v>0.09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38.450000000000003" customHeight="1" x14ac:dyDescent="0.2">
      <c r="A1" s="93" t="s">
        <v>65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357751628</v>
      </c>
      <c r="D5" s="38">
        <f t="shared" ref="D5:K5" si="0">D15+D18+D19+D22+D25+D26+SUM(D29:D35)</f>
        <v>357751628</v>
      </c>
      <c r="E5" s="39">
        <f t="shared" si="0"/>
        <v>472357843</v>
      </c>
      <c r="F5" s="40">
        <f t="shared" si="0"/>
        <v>964505800</v>
      </c>
      <c r="G5" s="38">
        <f t="shared" si="0"/>
        <v>1004079620</v>
      </c>
      <c r="H5" s="41">
        <f t="shared" si="0"/>
        <v>1004079620</v>
      </c>
      <c r="I5" s="42">
        <f t="shared" si="0"/>
        <v>976582320</v>
      </c>
      <c r="J5" s="38">
        <f t="shared" si="0"/>
        <v>857105200</v>
      </c>
      <c r="K5" s="39">
        <f t="shared" si="0"/>
        <v>802517850</v>
      </c>
    </row>
    <row r="6" spans="1:11" ht="13.5" x14ac:dyDescent="0.25">
      <c r="A6" s="44" t="s">
        <v>19</v>
      </c>
      <c r="B6" s="45" t="s">
        <v>20</v>
      </c>
      <c r="C6" s="6">
        <v>102072051</v>
      </c>
      <c r="D6" s="6">
        <v>102072051</v>
      </c>
      <c r="E6" s="7">
        <v>102072182</v>
      </c>
      <c r="F6" s="8">
        <v>169978740</v>
      </c>
      <c r="G6" s="6">
        <v>199445800</v>
      </c>
      <c r="H6" s="9">
        <v>199445800</v>
      </c>
      <c r="I6" s="10">
        <v>309908210</v>
      </c>
      <c r="J6" s="6">
        <v>250162620</v>
      </c>
      <c r="K6" s="7">
        <v>286389970</v>
      </c>
    </row>
    <row r="7" spans="1:11" ht="13.5" x14ac:dyDescent="0.25">
      <c r="A7" s="44" t="s">
        <v>21</v>
      </c>
      <c r="B7" s="45" t="s">
        <v>20</v>
      </c>
      <c r="C7" s="6">
        <v>498492</v>
      </c>
      <c r="D7" s="6">
        <v>498492</v>
      </c>
      <c r="E7" s="7">
        <v>548590</v>
      </c>
      <c r="F7" s="8">
        <v>14181960</v>
      </c>
      <c r="G7" s="6">
        <v>14181960</v>
      </c>
      <c r="H7" s="9">
        <v>14181960</v>
      </c>
      <c r="I7" s="10">
        <v>20935100</v>
      </c>
      <c r="J7" s="6">
        <v>21741330</v>
      </c>
      <c r="K7" s="7">
        <v>20911260</v>
      </c>
    </row>
    <row r="8" spans="1:11" ht="13.5" x14ac:dyDescent="0.25">
      <c r="A8" s="44" t="s">
        <v>22</v>
      </c>
      <c r="B8" s="45" t="s">
        <v>20</v>
      </c>
      <c r="C8" s="6">
        <v>117893477</v>
      </c>
      <c r="D8" s="6">
        <v>117893477</v>
      </c>
      <c r="E8" s="7">
        <v>134668750</v>
      </c>
      <c r="F8" s="8">
        <v>137214810</v>
      </c>
      <c r="G8" s="6">
        <v>136814810</v>
      </c>
      <c r="H8" s="9">
        <v>136814810</v>
      </c>
      <c r="I8" s="10">
        <v>124871190</v>
      </c>
      <c r="J8" s="6">
        <v>73175500</v>
      </c>
      <c r="K8" s="7">
        <v>74054850</v>
      </c>
    </row>
    <row r="9" spans="1:11" ht="13.5" x14ac:dyDescent="0.25">
      <c r="A9" s="44" t="s">
        <v>23</v>
      </c>
      <c r="B9" s="45" t="s">
        <v>20</v>
      </c>
      <c r="C9" s="6">
        <v>63312170</v>
      </c>
      <c r="D9" s="6">
        <v>63312170</v>
      </c>
      <c r="E9" s="7">
        <v>100781842</v>
      </c>
      <c r="F9" s="8">
        <v>386567250</v>
      </c>
      <c r="G9" s="6">
        <v>445126580</v>
      </c>
      <c r="H9" s="9">
        <v>445126580</v>
      </c>
      <c r="I9" s="10">
        <v>219335110</v>
      </c>
      <c r="J9" s="6">
        <v>125767170</v>
      </c>
      <c r="K9" s="7">
        <v>89332270</v>
      </c>
    </row>
    <row r="10" spans="1:11" ht="13.5" x14ac:dyDescent="0.25">
      <c r="A10" s="44" t="s">
        <v>24</v>
      </c>
      <c r="B10" s="45" t="s">
        <v>20</v>
      </c>
      <c r="C10" s="6"/>
      <c r="D10" s="6"/>
      <c r="E10" s="7"/>
      <c r="F10" s="8">
        <v>28160320</v>
      </c>
      <c r="G10" s="6">
        <v>31160320</v>
      </c>
      <c r="H10" s="9">
        <v>31160320</v>
      </c>
      <c r="I10" s="10">
        <v>63371950</v>
      </c>
      <c r="J10" s="6">
        <v>126390720</v>
      </c>
      <c r="K10" s="7">
        <v>88729500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36826130</v>
      </c>
      <c r="G11" s="6">
        <v>36826130</v>
      </c>
      <c r="H11" s="9">
        <v>36826130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4500000</v>
      </c>
      <c r="G14" s="16">
        <v>4500000</v>
      </c>
      <c r="H14" s="19">
        <v>4500000</v>
      </c>
      <c r="I14" s="20">
        <v>5000000</v>
      </c>
      <c r="J14" s="16">
        <v>6000000</v>
      </c>
      <c r="K14" s="17">
        <v>5000000</v>
      </c>
    </row>
    <row r="15" spans="1:11" ht="14.45" customHeight="1" x14ac:dyDescent="0.25">
      <c r="A15" s="46" t="s">
        <v>29</v>
      </c>
      <c r="B15" s="37" t="s">
        <v>30</v>
      </c>
      <c r="C15" s="6">
        <f>SUM(C6:C14)</f>
        <v>283776190</v>
      </c>
      <c r="D15" s="6">
        <f t="shared" ref="D15:K15" si="1">SUM(D6:D14)</f>
        <v>283776190</v>
      </c>
      <c r="E15" s="7">
        <f t="shared" si="1"/>
        <v>338071364</v>
      </c>
      <c r="F15" s="8">
        <f t="shared" si="1"/>
        <v>777429210</v>
      </c>
      <c r="G15" s="6">
        <f t="shared" si="1"/>
        <v>868055600</v>
      </c>
      <c r="H15" s="9">
        <f t="shared" si="1"/>
        <v>868055600</v>
      </c>
      <c r="I15" s="10">
        <f t="shared" si="1"/>
        <v>743421560</v>
      </c>
      <c r="J15" s="6">
        <f t="shared" si="1"/>
        <v>603237340</v>
      </c>
      <c r="K15" s="7">
        <f t="shared" si="1"/>
        <v>564417850</v>
      </c>
    </row>
    <row r="16" spans="1:11" ht="13.5" x14ac:dyDescent="0.25">
      <c r="A16" s="47" t="s">
        <v>31</v>
      </c>
      <c r="B16" s="48" t="s">
        <v>20</v>
      </c>
      <c r="C16" s="6">
        <v>3732539</v>
      </c>
      <c r="D16" s="6">
        <v>3732539</v>
      </c>
      <c r="E16" s="7">
        <v>3732538</v>
      </c>
      <c r="F16" s="8">
        <v>21865380</v>
      </c>
      <c r="G16" s="6">
        <v>13018380</v>
      </c>
      <c r="H16" s="9">
        <v>13018380</v>
      </c>
      <c r="I16" s="10">
        <v>6065380</v>
      </c>
      <c r="J16" s="6">
        <v>31000000</v>
      </c>
      <c r="K16" s="7">
        <v>10400000</v>
      </c>
    </row>
    <row r="17" spans="1:11" ht="13.5" x14ac:dyDescent="0.25">
      <c r="A17" s="47" t="s">
        <v>32</v>
      </c>
      <c r="B17" s="37" t="s">
        <v>20</v>
      </c>
      <c r="C17" s="16">
        <v>2425207</v>
      </c>
      <c r="D17" s="16">
        <v>2425207</v>
      </c>
      <c r="E17" s="17">
        <v>2425207</v>
      </c>
      <c r="F17" s="18">
        <v>7000000</v>
      </c>
      <c r="G17" s="16">
        <v>11800000</v>
      </c>
      <c r="H17" s="19">
        <v>11800000</v>
      </c>
      <c r="I17" s="20">
        <v>6000000</v>
      </c>
      <c r="J17" s="16">
        <v>1500000</v>
      </c>
      <c r="K17" s="17">
        <v>500000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6157746</v>
      </c>
      <c r="D18" s="21">
        <f t="shared" ref="D18:K18" si="2">SUM(D16:D17)</f>
        <v>6157746</v>
      </c>
      <c r="E18" s="22">
        <f t="shared" si="2"/>
        <v>6157745</v>
      </c>
      <c r="F18" s="23">
        <f t="shared" si="2"/>
        <v>28865380</v>
      </c>
      <c r="G18" s="21">
        <f t="shared" si="2"/>
        <v>24818380</v>
      </c>
      <c r="H18" s="24">
        <f t="shared" si="2"/>
        <v>24818380</v>
      </c>
      <c r="I18" s="25">
        <f t="shared" si="2"/>
        <v>12065380</v>
      </c>
      <c r="J18" s="21">
        <f t="shared" si="2"/>
        <v>32500000</v>
      </c>
      <c r="K18" s="22">
        <f t="shared" si="2"/>
        <v>10900000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/>
      <c r="F19" s="8"/>
      <c r="G19" s="6">
        <v>1900000</v>
      </c>
      <c r="H19" s="9">
        <v>1900000</v>
      </c>
      <c r="I19" s="10">
        <v>1900000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/>
      <c r="E23" s="7"/>
      <c r="F23" s="8">
        <v>7850000</v>
      </c>
      <c r="G23" s="6">
        <v>7854700</v>
      </c>
      <c r="H23" s="9">
        <v>7854700</v>
      </c>
      <c r="I23" s="10">
        <v>39117950</v>
      </c>
      <c r="J23" s="6">
        <v>29274430</v>
      </c>
      <c r="K23" s="7">
        <v>22300000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86</v>
      </c>
      <c r="B25" s="37" t="s">
        <v>30</v>
      </c>
      <c r="C25" s="21">
        <f t="shared" ref="C25:K25" si="4">SUM(C23:C24)</f>
        <v>0</v>
      </c>
      <c r="D25" s="21">
        <f t="shared" si="4"/>
        <v>0</v>
      </c>
      <c r="E25" s="22">
        <f t="shared" si="4"/>
        <v>0</v>
      </c>
      <c r="F25" s="23">
        <f t="shared" si="4"/>
        <v>7850000</v>
      </c>
      <c r="G25" s="21">
        <f t="shared" si="4"/>
        <v>7854700</v>
      </c>
      <c r="H25" s="24">
        <f t="shared" si="4"/>
        <v>7854700</v>
      </c>
      <c r="I25" s="25">
        <f t="shared" si="4"/>
        <v>39117950</v>
      </c>
      <c r="J25" s="21">
        <f t="shared" si="4"/>
        <v>29274430</v>
      </c>
      <c r="K25" s="22">
        <f t="shared" si="4"/>
        <v>22300000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11292713</v>
      </c>
      <c r="D28" s="16">
        <v>11292713</v>
      </c>
      <c r="E28" s="17">
        <v>15321936</v>
      </c>
      <c r="F28" s="18">
        <v>16768800</v>
      </c>
      <c r="G28" s="16">
        <v>17068800</v>
      </c>
      <c r="H28" s="19">
        <v>17068800</v>
      </c>
      <c r="I28" s="20">
        <v>20032480</v>
      </c>
      <c r="J28" s="16">
        <v>39324820</v>
      </c>
      <c r="K28" s="17">
        <v>14500000</v>
      </c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11292713</v>
      </c>
      <c r="D29" s="6">
        <f t="shared" si="5"/>
        <v>11292713</v>
      </c>
      <c r="E29" s="7">
        <f t="shared" si="5"/>
        <v>15321936</v>
      </c>
      <c r="F29" s="8">
        <f t="shared" si="5"/>
        <v>16768800</v>
      </c>
      <c r="G29" s="6">
        <f t="shared" si="5"/>
        <v>17068800</v>
      </c>
      <c r="H29" s="9">
        <f t="shared" si="5"/>
        <v>17068800</v>
      </c>
      <c r="I29" s="10">
        <f t="shared" si="5"/>
        <v>20032480</v>
      </c>
      <c r="J29" s="6">
        <f t="shared" si="5"/>
        <v>39324820</v>
      </c>
      <c r="K29" s="7">
        <f t="shared" si="5"/>
        <v>14500000</v>
      </c>
    </row>
    <row r="30" spans="1:11" ht="13.5" x14ac:dyDescent="0.25">
      <c r="A30" s="50" t="s">
        <v>43</v>
      </c>
      <c r="B30" s="37" t="s">
        <v>20</v>
      </c>
      <c r="C30" s="11">
        <v>9449618</v>
      </c>
      <c r="D30" s="11">
        <v>9449618</v>
      </c>
      <c r="E30" s="12">
        <v>24289715</v>
      </c>
      <c r="F30" s="13">
        <v>9071950</v>
      </c>
      <c r="G30" s="11">
        <v>11061950</v>
      </c>
      <c r="H30" s="14">
        <v>11061950</v>
      </c>
      <c r="I30" s="15">
        <v>22621950</v>
      </c>
      <c r="J30" s="11">
        <v>17015000</v>
      </c>
      <c r="K30" s="12">
        <v>25300000</v>
      </c>
    </row>
    <row r="31" spans="1:11" ht="13.5" x14ac:dyDescent="0.25">
      <c r="A31" s="49" t="s">
        <v>44</v>
      </c>
      <c r="B31" s="37" t="s">
        <v>20</v>
      </c>
      <c r="C31" s="6">
        <v>1965145</v>
      </c>
      <c r="D31" s="6">
        <v>1965145</v>
      </c>
      <c r="E31" s="7">
        <v>2947302</v>
      </c>
      <c r="F31" s="8">
        <v>16490000</v>
      </c>
      <c r="G31" s="6">
        <v>16890000</v>
      </c>
      <c r="H31" s="9">
        <v>16890000</v>
      </c>
      <c r="I31" s="10">
        <v>12558050</v>
      </c>
      <c r="J31" s="6">
        <v>4200000</v>
      </c>
      <c r="K31" s="7">
        <v>2000000</v>
      </c>
    </row>
    <row r="32" spans="1:11" ht="13.5" x14ac:dyDescent="0.25">
      <c r="A32" s="49" t="s">
        <v>45</v>
      </c>
      <c r="B32" s="37" t="s">
        <v>20</v>
      </c>
      <c r="C32" s="6">
        <v>42817300</v>
      </c>
      <c r="D32" s="6">
        <v>42817300</v>
      </c>
      <c r="E32" s="7">
        <v>65449440</v>
      </c>
      <c r="F32" s="8">
        <v>60562700</v>
      </c>
      <c r="G32" s="6">
        <v>32550900</v>
      </c>
      <c r="H32" s="9">
        <v>32550900</v>
      </c>
      <c r="I32" s="10">
        <v>64464950</v>
      </c>
      <c r="J32" s="6">
        <v>39000000</v>
      </c>
      <c r="K32" s="7">
        <v>48900000</v>
      </c>
    </row>
    <row r="33" spans="1:11" ht="13.5" x14ac:dyDescent="0.25">
      <c r="A33" s="50" t="s">
        <v>46</v>
      </c>
      <c r="B33" s="48" t="s">
        <v>20</v>
      </c>
      <c r="C33" s="6">
        <v>2292916</v>
      </c>
      <c r="D33" s="6">
        <v>2292916</v>
      </c>
      <c r="E33" s="7">
        <v>2413913</v>
      </c>
      <c r="F33" s="8">
        <v>45967760</v>
      </c>
      <c r="G33" s="6">
        <v>23879290</v>
      </c>
      <c r="H33" s="9">
        <v>23879290</v>
      </c>
      <c r="I33" s="10">
        <v>58900000</v>
      </c>
      <c r="J33" s="6">
        <v>92553610</v>
      </c>
      <c r="K33" s="7">
        <v>114200000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>
        <v>17706428</v>
      </c>
      <c r="F34" s="8">
        <v>1500000</v>
      </c>
      <c r="G34" s="6"/>
      <c r="H34" s="9"/>
      <c r="I34" s="10">
        <v>1500000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23372458368</v>
      </c>
      <c r="D37" s="38">
        <f t="shared" ref="D37:K37" si="6">D47+D50+D51+D54+D57+D58+SUM(D61:D67)</f>
        <v>23372458468</v>
      </c>
      <c r="E37" s="39">
        <f t="shared" si="6"/>
        <v>23500271054</v>
      </c>
      <c r="F37" s="40">
        <f t="shared" si="6"/>
        <v>244943960</v>
      </c>
      <c r="G37" s="38">
        <f t="shared" si="6"/>
        <v>260006010</v>
      </c>
      <c r="H37" s="41">
        <f t="shared" si="6"/>
        <v>260006010</v>
      </c>
      <c r="I37" s="42">
        <f t="shared" si="6"/>
        <v>298297080</v>
      </c>
      <c r="J37" s="38">
        <f t="shared" si="6"/>
        <v>213606650</v>
      </c>
      <c r="K37" s="39">
        <f t="shared" si="6"/>
        <v>215157150</v>
      </c>
    </row>
    <row r="38" spans="1:11" ht="13.5" x14ac:dyDescent="0.25">
      <c r="A38" s="44" t="s">
        <v>19</v>
      </c>
      <c r="B38" s="45" t="s">
        <v>20</v>
      </c>
      <c r="C38" s="6">
        <v>784860951</v>
      </c>
      <c r="D38" s="6">
        <v>784860951</v>
      </c>
      <c r="E38" s="7">
        <v>1211943322</v>
      </c>
      <c r="F38" s="8">
        <v>44392360</v>
      </c>
      <c r="G38" s="6">
        <v>53745090</v>
      </c>
      <c r="H38" s="9">
        <v>53745090</v>
      </c>
      <c r="I38" s="10">
        <v>60700000</v>
      </c>
      <c r="J38" s="6">
        <v>64700000</v>
      </c>
      <c r="K38" s="7">
        <v>67500000</v>
      </c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>
        <v>8000000</v>
      </c>
      <c r="G39" s="6">
        <v>8000000</v>
      </c>
      <c r="H39" s="9">
        <v>8000000</v>
      </c>
      <c r="I39" s="10">
        <v>7500000</v>
      </c>
      <c r="J39" s="6">
        <v>10000000</v>
      </c>
      <c r="K39" s="7">
        <v>10000000</v>
      </c>
    </row>
    <row r="40" spans="1:11" ht="13.5" x14ac:dyDescent="0.25">
      <c r="A40" s="44" t="s">
        <v>22</v>
      </c>
      <c r="B40" s="45" t="s">
        <v>20</v>
      </c>
      <c r="C40" s="6">
        <v>188861365</v>
      </c>
      <c r="D40" s="6">
        <v>188861365</v>
      </c>
      <c r="E40" s="7">
        <v>256711555</v>
      </c>
      <c r="F40" s="8">
        <v>58796200</v>
      </c>
      <c r="G40" s="6">
        <v>55896200</v>
      </c>
      <c r="H40" s="9">
        <v>55896200</v>
      </c>
      <c r="I40" s="10">
        <v>58939080</v>
      </c>
      <c r="J40" s="6">
        <v>53898150</v>
      </c>
      <c r="K40" s="7">
        <v>52898150</v>
      </c>
    </row>
    <row r="41" spans="1:11" ht="13.5" x14ac:dyDescent="0.25">
      <c r="A41" s="44" t="s">
        <v>23</v>
      </c>
      <c r="B41" s="45" t="s">
        <v>20</v>
      </c>
      <c r="C41" s="6"/>
      <c r="D41" s="6"/>
      <c r="E41" s="7"/>
      <c r="F41" s="8">
        <v>92000000</v>
      </c>
      <c r="G41" s="6">
        <v>111100000</v>
      </c>
      <c r="H41" s="9">
        <v>111100000</v>
      </c>
      <c r="I41" s="10">
        <v>108000000</v>
      </c>
      <c r="J41" s="6">
        <v>29500000</v>
      </c>
      <c r="K41" s="7">
        <v>36000000</v>
      </c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27500000</v>
      </c>
      <c r="G42" s="6">
        <v>16833000</v>
      </c>
      <c r="H42" s="9">
        <v>16833000</v>
      </c>
      <c r="I42" s="10">
        <v>33000000</v>
      </c>
      <c r="J42" s="6">
        <v>35000000</v>
      </c>
      <c r="K42" s="7">
        <v>25000000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>
        <v>4050000</v>
      </c>
      <c r="J43" s="6"/>
      <c r="K43" s="7">
        <v>7000000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973722316</v>
      </c>
      <c r="D47" s="6">
        <f t="shared" ref="D47:K47" si="7">SUM(D38:D46)</f>
        <v>973722316</v>
      </c>
      <c r="E47" s="7">
        <f t="shared" si="7"/>
        <v>1468654877</v>
      </c>
      <c r="F47" s="8">
        <f t="shared" si="7"/>
        <v>230688560</v>
      </c>
      <c r="G47" s="6">
        <f t="shared" si="7"/>
        <v>245574290</v>
      </c>
      <c r="H47" s="9">
        <f t="shared" si="7"/>
        <v>245574290</v>
      </c>
      <c r="I47" s="10">
        <f t="shared" si="7"/>
        <v>272189080</v>
      </c>
      <c r="J47" s="6">
        <f t="shared" si="7"/>
        <v>193098150</v>
      </c>
      <c r="K47" s="7">
        <f t="shared" si="7"/>
        <v>198398150</v>
      </c>
    </row>
    <row r="48" spans="1:11" ht="13.5" x14ac:dyDescent="0.25">
      <c r="A48" s="47" t="s">
        <v>31</v>
      </c>
      <c r="B48" s="48" t="s">
        <v>20</v>
      </c>
      <c r="C48" s="6">
        <v>20159067</v>
      </c>
      <c r="D48" s="6">
        <v>20159067</v>
      </c>
      <c r="E48" s="7">
        <v>20159065</v>
      </c>
      <c r="F48" s="8">
        <v>6795400</v>
      </c>
      <c r="G48" s="6">
        <v>6070400</v>
      </c>
      <c r="H48" s="9">
        <v>6070400</v>
      </c>
      <c r="I48" s="10">
        <v>4800000</v>
      </c>
      <c r="J48" s="6">
        <v>14500000</v>
      </c>
      <c r="K48" s="7">
        <v>13750000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>
        <v>1318682</v>
      </c>
      <c r="F49" s="18">
        <v>2000000</v>
      </c>
      <c r="G49" s="16">
        <v>5000000</v>
      </c>
      <c r="H49" s="19">
        <v>5000000</v>
      </c>
      <c r="I49" s="20">
        <v>6400000</v>
      </c>
      <c r="J49" s="16">
        <v>2000000</v>
      </c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20159067</v>
      </c>
      <c r="D50" s="21">
        <f t="shared" si="8"/>
        <v>20159067</v>
      </c>
      <c r="E50" s="22">
        <f t="shared" si="8"/>
        <v>21477747</v>
      </c>
      <c r="F50" s="23">
        <f t="shared" si="8"/>
        <v>8795400</v>
      </c>
      <c r="G50" s="21">
        <f t="shared" si="8"/>
        <v>11070400</v>
      </c>
      <c r="H50" s="24">
        <f t="shared" si="8"/>
        <v>11070400</v>
      </c>
      <c r="I50" s="25">
        <f t="shared" si="8"/>
        <v>11200000</v>
      </c>
      <c r="J50" s="21">
        <f t="shared" si="8"/>
        <v>16500000</v>
      </c>
      <c r="K50" s="22">
        <f t="shared" si="8"/>
        <v>13750000</v>
      </c>
    </row>
    <row r="51" spans="1:11" ht="13.5" x14ac:dyDescent="0.25">
      <c r="A51" s="49" t="s">
        <v>85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>
        <v>500000</v>
      </c>
      <c r="G52" s="11">
        <v>500000</v>
      </c>
      <c r="H52" s="14">
        <v>500000</v>
      </c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500000</v>
      </c>
      <c r="G54" s="6">
        <f t="shared" si="9"/>
        <v>500000</v>
      </c>
      <c r="H54" s="9">
        <f t="shared" si="9"/>
        <v>500000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51119308</v>
      </c>
      <c r="D55" s="6">
        <v>51119308</v>
      </c>
      <c r="E55" s="7">
        <v>15637311</v>
      </c>
      <c r="F55" s="8">
        <v>4960000</v>
      </c>
      <c r="G55" s="6">
        <v>2861320</v>
      </c>
      <c r="H55" s="9">
        <v>2861320</v>
      </c>
      <c r="I55" s="10">
        <v>4900000</v>
      </c>
      <c r="J55" s="6">
        <v>2000000</v>
      </c>
      <c r="K55" s="7">
        <v>3000000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51119308</v>
      </c>
      <c r="D57" s="21">
        <f t="shared" si="10"/>
        <v>51119308</v>
      </c>
      <c r="E57" s="22">
        <f t="shared" si="10"/>
        <v>15637311</v>
      </c>
      <c r="F57" s="23">
        <f t="shared" si="10"/>
        <v>4960000</v>
      </c>
      <c r="G57" s="21">
        <f t="shared" si="10"/>
        <v>2861320</v>
      </c>
      <c r="H57" s="24">
        <f t="shared" si="10"/>
        <v>2861320</v>
      </c>
      <c r="I57" s="25">
        <f t="shared" si="10"/>
        <v>4900000</v>
      </c>
      <c r="J57" s="21">
        <f t="shared" si="10"/>
        <v>2000000</v>
      </c>
      <c r="K57" s="22">
        <f t="shared" si="10"/>
        <v>3000000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17059785</v>
      </c>
      <c r="D62" s="11">
        <v>17059785</v>
      </c>
      <c r="E62" s="12">
        <v>20450029</v>
      </c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22309051234</v>
      </c>
      <c r="D64" s="6">
        <v>22309051334</v>
      </c>
      <c r="E64" s="7">
        <v>21972594324</v>
      </c>
      <c r="F64" s="8"/>
      <c r="G64" s="6"/>
      <c r="H64" s="9"/>
      <c r="I64" s="10">
        <v>8000</v>
      </c>
      <c r="J64" s="6">
        <v>2008500</v>
      </c>
      <c r="K64" s="7">
        <v>9000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>
        <v>10000000</v>
      </c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>
        <v>1346658</v>
      </c>
      <c r="D67" s="16">
        <v>1346658</v>
      </c>
      <c r="E67" s="17">
        <v>1456766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3184829356</v>
      </c>
      <c r="D69" s="38">
        <f t="shared" ref="D69:K69" si="12">D79+D82+D83+D86+D89+D90+SUM(D93:D99)</f>
        <v>3184829356</v>
      </c>
      <c r="E69" s="39">
        <f t="shared" si="12"/>
        <v>4883602297</v>
      </c>
      <c r="F69" s="40">
        <f t="shared" si="12"/>
        <v>343197740</v>
      </c>
      <c r="G69" s="38">
        <f t="shared" si="12"/>
        <v>305643540</v>
      </c>
      <c r="H69" s="41">
        <f t="shared" si="12"/>
        <v>305643540</v>
      </c>
      <c r="I69" s="42">
        <f t="shared" si="12"/>
        <v>363746930</v>
      </c>
      <c r="J69" s="38">
        <f t="shared" si="12"/>
        <v>247290890</v>
      </c>
      <c r="K69" s="39">
        <f t="shared" si="12"/>
        <v>263835260</v>
      </c>
    </row>
    <row r="70" spans="1:11" ht="13.5" x14ac:dyDescent="0.25">
      <c r="A70" s="44" t="s">
        <v>19</v>
      </c>
      <c r="B70" s="45" t="s">
        <v>20</v>
      </c>
      <c r="C70" s="6">
        <v>474943697</v>
      </c>
      <c r="D70" s="6">
        <v>474943697</v>
      </c>
      <c r="E70" s="7">
        <v>728326590</v>
      </c>
      <c r="F70" s="8">
        <v>109907710</v>
      </c>
      <c r="G70" s="6">
        <v>94267710</v>
      </c>
      <c r="H70" s="9">
        <v>94267710</v>
      </c>
      <c r="I70" s="10">
        <v>102668370</v>
      </c>
      <c r="J70" s="6">
        <v>61282110</v>
      </c>
      <c r="K70" s="7">
        <v>39043480</v>
      </c>
    </row>
    <row r="71" spans="1:11" ht="13.5" x14ac:dyDescent="0.25">
      <c r="A71" s="44" t="s">
        <v>21</v>
      </c>
      <c r="B71" s="45" t="s">
        <v>20</v>
      </c>
      <c r="C71" s="6">
        <v>127396944</v>
      </c>
      <c r="D71" s="6">
        <v>127396944</v>
      </c>
      <c r="E71" s="7">
        <v>169207473</v>
      </c>
      <c r="F71" s="8">
        <v>40500000</v>
      </c>
      <c r="G71" s="6">
        <v>23000000</v>
      </c>
      <c r="H71" s="9">
        <v>23000000</v>
      </c>
      <c r="I71" s="10">
        <v>35500000</v>
      </c>
      <c r="J71" s="6">
        <v>42437200</v>
      </c>
      <c r="K71" s="7">
        <v>30000000</v>
      </c>
    </row>
    <row r="72" spans="1:11" ht="13.5" x14ac:dyDescent="0.25">
      <c r="A72" s="44" t="s">
        <v>22</v>
      </c>
      <c r="B72" s="45" t="s">
        <v>20</v>
      </c>
      <c r="C72" s="6">
        <v>532337432</v>
      </c>
      <c r="D72" s="6">
        <v>532337432</v>
      </c>
      <c r="E72" s="7">
        <v>749931931</v>
      </c>
      <c r="F72" s="8">
        <v>31248870</v>
      </c>
      <c r="G72" s="6">
        <v>34448870</v>
      </c>
      <c r="H72" s="9">
        <v>34448870</v>
      </c>
      <c r="I72" s="10">
        <v>17405590</v>
      </c>
      <c r="J72" s="6">
        <v>19971580</v>
      </c>
      <c r="K72" s="7">
        <v>21567920</v>
      </c>
    </row>
    <row r="73" spans="1:11" ht="13.5" x14ac:dyDescent="0.25">
      <c r="A73" s="44" t="s">
        <v>23</v>
      </c>
      <c r="B73" s="45" t="s">
        <v>20</v>
      </c>
      <c r="C73" s="6">
        <v>782102641</v>
      </c>
      <c r="D73" s="6">
        <v>782102641</v>
      </c>
      <c r="E73" s="7">
        <v>1326126261</v>
      </c>
      <c r="F73" s="8">
        <v>53500000</v>
      </c>
      <c r="G73" s="6">
        <v>47060000</v>
      </c>
      <c r="H73" s="9">
        <v>47060000</v>
      </c>
      <c r="I73" s="10">
        <v>17000000</v>
      </c>
      <c r="J73" s="6">
        <v>42500000</v>
      </c>
      <c r="K73" s="7">
        <v>58000000</v>
      </c>
    </row>
    <row r="74" spans="1:11" ht="13.5" x14ac:dyDescent="0.25">
      <c r="A74" s="44" t="s">
        <v>24</v>
      </c>
      <c r="B74" s="45" t="s">
        <v>20</v>
      </c>
      <c r="C74" s="6">
        <v>730275783</v>
      </c>
      <c r="D74" s="6">
        <v>730275783</v>
      </c>
      <c r="E74" s="7">
        <v>980052699</v>
      </c>
      <c r="F74" s="8">
        <v>43500000</v>
      </c>
      <c r="G74" s="6">
        <v>37362000</v>
      </c>
      <c r="H74" s="9">
        <v>37362000</v>
      </c>
      <c r="I74" s="10">
        <v>109500000</v>
      </c>
      <c r="J74" s="6">
        <v>33500000</v>
      </c>
      <c r="K74" s="7">
        <v>54693860</v>
      </c>
    </row>
    <row r="75" spans="1:11" ht="13.5" x14ac:dyDescent="0.25">
      <c r="A75" s="44" t="s">
        <v>25</v>
      </c>
      <c r="B75" s="45" t="s">
        <v>20</v>
      </c>
      <c r="C75" s="6">
        <v>28062424</v>
      </c>
      <c r="D75" s="6">
        <v>28062424</v>
      </c>
      <c r="E75" s="7">
        <v>38580008</v>
      </c>
      <c r="F75" s="8"/>
      <c r="G75" s="6"/>
      <c r="H75" s="9"/>
      <c r="I75" s="10">
        <v>3000000</v>
      </c>
      <c r="J75" s="6">
        <v>3000000</v>
      </c>
      <c r="K75" s="7">
        <v>6000000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>
        <v>2270</v>
      </c>
      <c r="D78" s="16">
        <v>2270</v>
      </c>
      <c r="E78" s="17">
        <v>2270</v>
      </c>
      <c r="F78" s="18">
        <v>1250000</v>
      </c>
      <c r="G78" s="16">
        <v>1250000</v>
      </c>
      <c r="H78" s="19">
        <v>1250000</v>
      </c>
      <c r="I78" s="20">
        <v>2000000</v>
      </c>
      <c r="J78" s="16">
        <v>2000000</v>
      </c>
      <c r="K78" s="17">
        <v>3000000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2675121191</v>
      </c>
      <c r="D79" s="6">
        <f t="shared" ref="D79:K79" si="13">SUM(D70:D78)</f>
        <v>2675121191</v>
      </c>
      <c r="E79" s="7">
        <f t="shared" si="13"/>
        <v>3992227232</v>
      </c>
      <c r="F79" s="8">
        <f t="shared" si="13"/>
        <v>279906580</v>
      </c>
      <c r="G79" s="6">
        <f t="shared" si="13"/>
        <v>237388580</v>
      </c>
      <c r="H79" s="9">
        <f t="shared" si="13"/>
        <v>237388580</v>
      </c>
      <c r="I79" s="10">
        <f t="shared" si="13"/>
        <v>287073960</v>
      </c>
      <c r="J79" s="6">
        <f t="shared" si="13"/>
        <v>204690890</v>
      </c>
      <c r="K79" s="7">
        <f t="shared" si="13"/>
        <v>212305260</v>
      </c>
    </row>
    <row r="80" spans="1:11" ht="13.5" x14ac:dyDescent="0.25">
      <c r="A80" s="47" t="s">
        <v>31</v>
      </c>
      <c r="B80" s="48" t="s">
        <v>20</v>
      </c>
      <c r="C80" s="6">
        <v>197402043</v>
      </c>
      <c r="D80" s="6">
        <v>197402043</v>
      </c>
      <c r="E80" s="7">
        <v>273783654</v>
      </c>
      <c r="F80" s="8">
        <v>27220000</v>
      </c>
      <c r="G80" s="6">
        <v>28882410</v>
      </c>
      <c r="H80" s="9">
        <v>28882410</v>
      </c>
      <c r="I80" s="10">
        <v>48950000</v>
      </c>
      <c r="J80" s="6">
        <v>30050000</v>
      </c>
      <c r="K80" s="7">
        <v>42800000</v>
      </c>
    </row>
    <row r="81" spans="1:11" ht="13.5" x14ac:dyDescent="0.25">
      <c r="A81" s="47" t="s">
        <v>32</v>
      </c>
      <c r="B81" s="37" t="s">
        <v>20</v>
      </c>
      <c r="C81" s="16">
        <v>102229981</v>
      </c>
      <c r="D81" s="16">
        <v>102229981</v>
      </c>
      <c r="E81" s="17">
        <v>151541474</v>
      </c>
      <c r="F81" s="18">
        <v>10300000</v>
      </c>
      <c r="G81" s="16">
        <v>11500000</v>
      </c>
      <c r="H81" s="19">
        <v>11500000</v>
      </c>
      <c r="I81" s="20">
        <v>15700000</v>
      </c>
      <c r="J81" s="16">
        <v>2100000</v>
      </c>
      <c r="K81" s="17">
        <v>3900000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299632024</v>
      </c>
      <c r="D82" s="21">
        <f t="shared" si="14"/>
        <v>299632024</v>
      </c>
      <c r="E82" s="22">
        <f t="shared" si="14"/>
        <v>425325128</v>
      </c>
      <c r="F82" s="23">
        <f t="shared" si="14"/>
        <v>37520000</v>
      </c>
      <c r="G82" s="21">
        <f t="shared" si="14"/>
        <v>40382410</v>
      </c>
      <c r="H82" s="24">
        <f t="shared" si="14"/>
        <v>40382410</v>
      </c>
      <c r="I82" s="25">
        <f t="shared" si="14"/>
        <v>64650000</v>
      </c>
      <c r="J82" s="21">
        <f t="shared" si="14"/>
        <v>32150000</v>
      </c>
      <c r="K82" s="22">
        <f t="shared" si="14"/>
        <v>46700000</v>
      </c>
    </row>
    <row r="83" spans="1:11" ht="13.5" x14ac:dyDescent="0.25">
      <c r="A83" s="49" t="s">
        <v>85</v>
      </c>
      <c r="B83" s="37" t="s">
        <v>20</v>
      </c>
      <c r="C83" s="6">
        <v>1913685</v>
      </c>
      <c r="D83" s="6">
        <v>1913685</v>
      </c>
      <c r="E83" s="7">
        <v>219181926</v>
      </c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72184951</v>
      </c>
      <c r="D87" s="6">
        <v>72184951</v>
      </c>
      <c r="E87" s="7">
        <v>87747905</v>
      </c>
      <c r="F87" s="8">
        <v>21191160</v>
      </c>
      <c r="G87" s="6">
        <v>23292550</v>
      </c>
      <c r="H87" s="9">
        <v>23292550</v>
      </c>
      <c r="I87" s="10">
        <v>8722970</v>
      </c>
      <c r="J87" s="6">
        <v>9450000</v>
      </c>
      <c r="K87" s="7">
        <v>3830000</v>
      </c>
    </row>
    <row r="88" spans="1:11" ht="13.5" x14ac:dyDescent="0.25">
      <c r="A88" s="47" t="s">
        <v>38</v>
      </c>
      <c r="B88" s="37" t="s">
        <v>20</v>
      </c>
      <c r="C88" s="16"/>
      <c r="D88" s="16"/>
      <c r="E88" s="17">
        <v>-5254229</v>
      </c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72184951</v>
      </c>
      <c r="D89" s="21">
        <f t="shared" si="16"/>
        <v>72184951</v>
      </c>
      <c r="E89" s="22">
        <f t="shared" si="16"/>
        <v>82493676</v>
      </c>
      <c r="F89" s="23">
        <f t="shared" si="16"/>
        <v>21191160</v>
      </c>
      <c r="G89" s="21">
        <f t="shared" si="16"/>
        <v>23292550</v>
      </c>
      <c r="H89" s="24">
        <f t="shared" si="16"/>
        <v>23292550</v>
      </c>
      <c r="I89" s="25">
        <f t="shared" si="16"/>
        <v>8722970</v>
      </c>
      <c r="J89" s="21">
        <f t="shared" si="16"/>
        <v>9450000</v>
      </c>
      <c r="K89" s="22">
        <f t="shared" si="16"/>
        <v>3830000</v>
      </c>
    </row>
    <row r="90" spans="1:11" ht="13.5" x14ac:dyDescent="0.25">
      <c r="A90" s="49" t="s">
        <v>39</v>
      </c>
      <c r="B90" s="37" t="s">
        <v>20</v>
      </c>
      <c r="C90" s="6">
        <v>6286579</v>
      </c>
      <c r="D90" s="6">
        <v>6286579</v>
      </c>
      <c r="E90" s="7">
        <v>7350820</v>
      </c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30032903</v>
      </c>
      <c r="D92" s="16">
        <v>30032903</v>
      </c>
      <c r="E92" s="17">
        <v>30687446</v>
      </c>
      <c r="F92" s="18">
        <v>3580000</v>
      </c>
      <c r="G92" s="16">
        <v>3580000</v>
      </c>
      <c r="H92" s="19">
        <v>3580000</v>
      </c>
      <c r="I92" s="20">
        <v>1800000</v>
      </c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30032903</v>
      </c>
      <c r="D93" s="6">
        <f t="shared" si="17"/>
        <v>30032903</v>
      </c>
      <c r="E93" s="7">
        <f t="shared" si="17"/>
        <v>30687446</v>
      </c>
      <c r="F93" s="8">
        <f t="shared" si="17"/>
        <v>3580000</v>
      </c>
      <c r="G93" s="6">
        <f t="shared" si="17"/>
        <v>3580000</v>
      </c>
      <c r="H93" s="9">
        <f t="shared" si="17"/>
        <v>3580000</v>
      </c>
      <c r="I93" s="10">
        <f t="shared" si="17"/>
        <v>1800000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>
        <v>6857986</v>
      </c>
      <c r="D94" s="11">
        <v>6857986</v>
      </c>
      <c r="E94" s="12">
        <v>1389089</v>
      </c>
      <c r="F94" s="13">
        <v>1000000</v>
      </c>
      <c r="G94" s="11">
        <v>1000000</v>
      </c>
      <c r="H94" s="14">
        <v>1000000</v>
      </c>
      <c r="I94" s="15">
        <v>1500000</v>
      </c>
      <c r="J94" s="11">
        <v>1000000</v>
      </c>
      <c r="K94" s="12">
        <v>1000000</v>
      </c>
    </row>
    <row r="95" spans="1:11" ht="13.5" x14ac:dyDescent="0.25">
      <c r="A95" s="49" t="s">
        <v>44</v>
      </c>
      <c r="B95" s="37" t="s">
        <v>20</v>
      </c>
      <c r="C95" s="6">
        <v>2143749</v>
      </c>
      <c r="D95" s="6">
        <v>2143749</v>
      </c>
      <c r="E95" s="7">
        <v>2143749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>
        <v>90656288</v>
      </c>
      <c r="D97" s="6">
        <v>90656288</v>
      </c>
      <c r="E97" s="7">
        <v>122803231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26915039352</v>
      </c>
      <c r="D101" s="38">
        <f t="shared" ref="D101:K101" si="18">D111+D114+D115+D118+D121+D122+SUM(D125:D131)</f>
        <v>26915039452</v>
      </c>
      <c r="E101" s="39">
        <f t="shared" si="18"/>
        <v>28856231194</v>
      </c>
      <c r="F101" s="40">
        <f t="shared" si="18"/>
        <v>1552647500</v>
      </c>
      <c r="G101" s="38">
        <f t="shared" si="18"/>
        <v>1569729170</v>
      </c>
      <c r="H101" s="41">
        <f t="shared" si="18"/>
        <v>1569729170</v>
      </c>
      <c r="I101" s="42">
        <f t="shared" si="18"/>
        <v>1638626330</v>
      </c>
      <c r="J101" s="38">
        <f t="shared" si="18"/>
        <v>1318002740</v>
      </c>
      <c r="K101" s="39">
        <f t="shared" si="18"/>
        <v>1281510260</v>
      </c>
    </row>
    <row r="102" spans="1:11" ht="13.5" x14ac:dyDescent="0.25">
      <c r="A102" s="44" t="s">
        <v>19</v>
      </c>
      <c r="B102" s="45" t="s">
        <v>20</v>
      </c>
      <c r="C102" s="6">
        <v>1361876699</v>
      </c>
      <c r="D102" s="6">
        <v>1361876699</v>
      </c>
      <c r="E102" s="7">
        <v>2042342094</v>
      </c>
      <c r="F102" s="8">
        <v>324278810</v>
      </c>
      <c r="G102" s="6">
        <v>347458600</v>
      </c>
      <c r="H102" s="9">
        <v>347458600</v>
      </c>
      <c r="I102" s="10">
        <v>473276580</v>
      </c>
      <c r="J102" s="6">
        <v>376144730</v>
      </c>
      <c r="K102" s="7">
        <v>392933450</v>
      </c>
    </row>
    <row r="103" spans="1:11" ht="13.5" x14ac:dyDescent="0.25">
      <c r="A103" s="44" t="s">
        <v>21</v>
      </c>
      <c r="B103" s="45" t="s">
        <v>20</v>
      </c>
      <c r="C103" s="6">
        <v>127895436</v>
      </c>
      <c r="D103" s="6">
        <v>127895436</v>
      </c>
      <c r="E103" s="7">
        <v>169756063</v>
      </c>
      <c r="F103" s="8">
        <v>62681960</v>
      </c>
      <c r="G103" s="6">
        <v>45181960</v>
      </c>
      <c r="H103" s="9">
        <v>45181960</v>
      </c>
      <c r="I103" s="10">
        <v>63935100</v>
      </c>
      <c r="J103" s="6">
        <v>74178530</v>
      </c>
      <c r="K103" s="7">
        <v>60911260</v>
      </c>
    </row>
    <row r="104" spans="1:11" ht="13.5" x14ac:dyDescent="0.25">
      <c r="A104" s="44" t="s">
        <v>22</v>
      </c>
      <c r="B104" s="45" t="s">
        <v>20</v>
      </c>
      <c r="C104" s="6">
        <v>839092274</v>
      </c>
      <c r="D104" s="6">
        <v>839092274</v>
      </c>
      <c r="E104" s="7">
        <v>1141312236</v>
      </c>
      <c r="F104" s="8">
        <v>227259880</v>
      </c>
      <c r="G104" s="6">
        <v>227159880</v>
      </c>
      <c r="H104" s="9">
        <v>227159880</v>
      </c>
      <c r="I104" s="10">
        <v>201215860</v>
      </c>
      <c r="J104" s="6">
        <v>147045230</v>
      </c>
      <c r="K104" s="7">
        <v>148520920</v>
      </c>
    </row>
    <row r="105" spans="1:11" ht="13.5" x14ac:dyDescent="0.25">
      <c r="A105" s="44" t="s">
        <v>23</v>
      </c>
      <c r="B105" s="45" t="s">
        <v>20</v>
      </c>
      <c r="C105" s="6">
        <v>845414811</v>
      </c>
      <c r="D105" s="6">
        <v>845414811</v>
      </c>
      <c r="E105" s="7">
        <v>1426908103</v>
      </c>
      <c r="F105" s="8">
        <v>532067250</v>
      </c>
      <c r="G105" s="6">
        <v>603286580</v>
      </c>
      <c r="H105" s="9">
        <v>603286580</v>
      </c>
      <c r="I105" s="10">
        <v>344335110</v>
      </c>
      <c r="J105" s="6">
        <v>197767170</v>
      </c>
      <c r="K105" s="7">
        <v>183332270</v>
      </c>
    </row>
    <row r="106" spans="1:11" ht="13.5" x14ac:dyDescent="0.25">
      <c r="A106" s="44" t="s">
        <v>24</v>
      </c>
      <c r="B106" s="45" t="s">
        <v>20</v>
      </c>
      <c r="C106" s="6">
        <v>730275783</v>
      </c>
      <c r="D106" s="6">
        <v>730275783</v>
      </c>
      <c r="E106" s="7">
        <v>980052699</v>
      </c>
      <c r="F106" s="8">
        <v>99160320</v>
      </c>
      <c r="G106" s="6">
        <v>85355320</v>
      </c>
      <c r="H106" s="9">
        <v>85355320</v>
      </c>
      <c r="I106" s="10">
        <v>205871950</v>
      </c>
      <c r="J106" s="6">
        <v>194890720</v>
      </c>
      <c r="K106" s="7">
        <v>168423360</v>
      </c>
    </row>
    <row r="107" spans="1:11" ht="13.5" x14ac:dyDescent="0.25">
      <c r="A107" s="44" t="s">
        <v>25</v>
      </c>
      <c r="B107" s="45" t="s">
        <v>20</v>
      </c>
      <c r="C107" s="6">
        <v>28062424</v>
      </c>
      <c r="D107" s="6">
        <v>28062424</v>
      </c>
      <c r="E107" s="7">
        <v>38580008</v>
      </c>
      <c r="F107" s="8">
        <v>36826130</v>
      </c>
      <c r="G107" s="6">
        <v>36826130</v>
      </c>
      <c r="H107" s="9">
        <v>36826130</v>
      </c>
      <c r="I107" s="10">
        <v>7050000</v>
      </c>
      <c r="J107" s="6">
        <v>3000000</v>
      </c>
      <c r="K107" s="7">
        <v>13000000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2270</v>
      </c>
      <c r="D110" s="16">
        <v>2270</v>
      </c>
      <c r="E110" s="17">
        <v>2270</v>
      </c>
      <c r="F110" s="18">
        <v>5750000</v>
      </c>
      <c r="G110" s="16">
        <v>5750000</v>
      </c>
      <c r="H110" s="19">
        <v>5750000</v>
      </c>
      <c r="I110" s="20">
        <v>7000000</v>
      </c>
      <c r="J110" s="16">
        <v>8000000</v>
      </c>
      <c r="K110" s="17">
        <v>8000000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3932619697</v>
      </c>
      <c r="D111" s="6">
        <f t="shared" ref="D111:K111" si="19">SUM(D102:D110)</f>
        <v>3932619697</v>
      </c>
      <c r="E111" s="7">
        <f t="shared" si="19"/>
        <v>5798953473</v>
      </c>
      <c r="F111" s="8">
        <f t="shared" si="19"/>
        <v>1288024350</v>
      </c>
      <c r="G111" s="6">
        <f t="shared" si="19"/>
        <v>1351018470</v>
      </c>
      <c r="H111" s="9">
        <f t="shared" si="19"/>
        <v>1351018470</v>
      </c>
      <c r="I111" s="10">
        <f t="shared" si="19"/>
        <v>1302684600</v>
      </c>
      <c r="J111" s="6">
        <f t="shared" si="19"/>
        <v>1001026380</v>
      </c>
      <c r="K111" s="7">
        <f t="shared" si="19"/>
        <v>975121260</v>
      </c>
    </row>
    <row r="112" spans="1:11" ht="13.5" x14ac:dyDescent="0.25">
      <c r="A112" s="47" t="s">
        <v>31</v>
      </c>
      <c r="B112" s="48" t="s">
        <v>20</v>
      </c>
      <c r="C112" s="6">
        <v>221293649</v>
      </c>
      <c r="D112" s="6">
        <v>221293649</v>
      </c>
      <c r="E112" s="7">
        <v>297675257</v>
      </c>
      <c r="F112" s="8">
        <v>55880780</v>
      </c>
      <c r="G112" s="6">
        <v>47971190</v>
      </c>
      <c r="H112" s="9">
        <v>47971190</v>
      </c>
      <c r="I112" s="10">
        <v>59815380</v>
      </c>
      <c r="J112" s="6">
        <v>75550000</v>
      </c>
      <c r="K112" s="7">
        <v>66950000</v>
      </c>
    </row>
    <row r="113" spans="1:11" ht="13.5" x14ac:dyDescent="0.25">
      <c r="A113" s="47" t="s">
        <v>32</v>
      </c>
      <c r="B113" s="37" t="s">
        <v>20</v>
      </c>
      <c r="C113" s="16">
        <v>104655188</v>
      </c>
      <c r="D113" s="16">
        <v>104655188</v>
      </c>
      <c r="E113" s="17">
        <v>155285363</v>
      </c>
      <c r="F113" s="18">
        <v>19300000</v>
      </c>
      <c r="G113" s="16">
        <v>28300000</v>
      </c>
      <c r="H113" s="19">
        <v>28300000</v>
      </c>
      <c r="I113" s="20">
        <v>28100000</v>
      </c>
      <c r="J113" s="16">
        <v>5600000</v>
      </c>
      <c r="K113" s="17">
        <v>4400000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325948837</v>
      </c>
      <c r="D114" s="21">
        <f t="shared" si="20"/>
        <v>325948837</v>
      </c>
      <c r="E114" s="22">
        <f t="shared" si="20"/>
        <v>452960620</v>
      </c>
      <c r="F114" s="23">
        <f t="shared" si="20"/>
        <v>75180780</v>
      </c>
      <c r="G114" s="21">
        <f t="shared" si="20"/>
        <v>76271190</v>
      </c>
      <c r="H114" s="24">
        <f t="shared" si="20"/>
        <v>76271190</v>
      </c>
      <c r="I114" s="25">
        <f t="shared" si="20"/>
        <v>87915380</v>
      </c>
      <c r="J114" s="21">
        <f t="shared" si="20"/>
        <v>81150000</v>
      </c>
      <c r="K114" s="22">
        <f t="shared" si="20"/>
        <v>71350000</v>
      </c>
    </row>
    <row r="115" spans="1:11" ht="13.5" x14ac:dyDescent="0.25">
      <c r="A115" s="49" t="s">
        <v>85</v>
      </c>
      <c r="B115" s="37" t="s">
        <v>20</v>
      </c>
      <c r="C115" s="6">
        <v>1913685</v>
      </c>
      <c r="D115" s="6">
        <v>1913685</v>
      </c>
      <c r="E115" s="7">
        <v>219181926</v>
      </c>
      <c r="F115" s="8"/>
      <c r="G115" s="6">
        <v>1900000</v>
      </c>
      <c r="H115" s="9">
        <v>1900000</v>
      </c>
      <c r="I115" s="10">
        <v>1900000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>
        <v>500000</v>
      </c>
      <c r="G116" s="11">
        <v>500000</v>
      </c>
      <c r="H116" s="14">
        <v>500000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500000</v>
      </c>
      <c r="G118" s="6">
        <f t="shared" si="21"/>
        <v>500000</v>
      </c>
      <c r="H118" s="9">
        <f t="shared" si="21"/>
        <v>500000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123304259</v>
      </c>
      <c r="D119" s="6">
        <v>123304259</v>
      </c>
      <c r="E119" s="7">
        <v>103385216</v>
      </c>
      <c r="F119" s="8">
        <v>34001160</v>
      </c>
      <c r="G119" s="6">
        <v>34008570</v>
      </c>
      <c r="H119" s="9">
        <v>34008570</v>
      </c>
      <c r="I119" s="10">
        <v>52740920</v>
      </c>
      <c r="J119" s="6">
        <v>40724430</v>
      </c>
      <c r="K119" s="7">
        <v>29130000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-5254229</v>
      </c>
      <c r="F120" s="18"/>
      <c r="G120" s="16"/>
      <c r="H120" s="19"/>
      <c r="I120" s="20"/>
      <c r="J120" s="16"/>
      <c r="K120" s="17"/>
    </row>
    <row r="121" spans="1:11" ht="14.45" customHeight="1" x14ac:dyDescent="0.25">
      <c r="A121" s="46" t="s">
        <v>86</v>
      </c>
      <c r="B121" s="37" t="s">
        <v>30</v>
      </c>
      <c r="C121" s="21">
        <f t="shared" ref="C121:K121" si="22">SUM(C119:C120)</f>
        <v>123304259</v>
      </c>
      <c r="D121" s="21">
        <f t="shared" si="22"/>
        <v>123304259</v>
      </c>
      <c r="E121" s="22">
        <f t="shared" si="22"/>
        <v>98130987</v>
      </c>
      <c r="F121" s="23">
        <f t="shared" si="22"/>
        <v>34001160</v>
      </c>
      <c r="G121" s="21">
        <f t="shared" si="22"/>
        <v>34008570</v>
      </c>
      <c r="H121" s="24">
        <f t="shared" si="22"/>
        <v>34008570</v>
      </c>
      <c r="I121" s="25">
        <f t="shared" si="22"/>
        <v>52740920</v>
      </c>
      <c r="J121" s="21">
        <f t="shared" si="22"/>
        <v>40724430</v>
      </c>
      <c r="K121" s="22">
        <f t="shared" si="22"/>
        <v>29130000</v>
      </c>
    </row>
    <row r="122" spans="1:11" ht="13.5" x14ac:dyDescent="0.25">
      <c r="A122" s="49" t="s">
        <v>39</v>
      </c>
      <c r="B122" s="37" t="s">
        <v>20</v>
      </c>
      <c r="C122" s="6">
        <v>6286579</v>
      </c>
      <c r="D122" s="6">
        <v>6286579</v>
      </c>
      <c r="E122" s="7">
        <v>7350820</v>
      </c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41325616</v>
      </c>
      <c r="D124" s="16">
        <v>41325616</v>
      </c>
      <c r="E124" s="17">
        <v>46009382</v>
      </c>
      <c r="F124" s="18">
        <v>20348800</v>
      </c>
      <c r="G124" s="16">
        <v>20648800</v>
      </c>
      <c r="H124" s="19">
        <v>20648800</v>
      </c>
      <c r="I124" s="20">
        <v>21832480</v>
      </c>
      <c r="J124" s="16">
        <v>39324820</v>
      </c>
      <c r="K124" s="17">
        <v>14500000</v>
      </c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41325616</v>
      </c>
      <c r="D125" s="6">
        <f t="shared" si="23"/>
        <v>41325616</v>
      </c>
      <c r="E125" s="7">
        <f t="shared" si="23"/>
        <v>46009382</v>
      </c>
      <c r="F125" s="8">
        <f t="shared" si="23"/>
        <v>20348800</v>
      </c>
      <c r="G125" s="6">
        <f t="shared" si="23"/>
        <v>20648800</v>
      </c>
      <c r="H125" s="9">
        <f t="shared" si="23"/>
        <v>20648800</v>
      </c>
      <c r="I125" s="10">
        <f t="shared" si="23"/>
        <v>21832480</v>
      </c>
      <c r="J125" s="6">
        <f t="shared" si="23"/>
        <v>39324820</v>
      </c>
      <c r="K125" s="7">
        <f t="shared" si="23"/>
        <v>14500000</v>
      </c>
    </row>
    <row r="126" spans="1:11" ht="13.5" x14ac:dyDescent="0.25">
      <c r="A126" s="50" t="s">
        <v>43</v>
      </c>
      <c r="B126" s="37" t="s">
        <v>20</v>
      </c>
      <c r="C126" s="11">
        <v>33367389</v>
      </c>
      <c r="D126" s="11">
        <v>33367389</v>
      </c>
      <c r="E126" s="12">
        <v>46128833</v>
      </c>
      <c r="F126" s="13">
        <v>10071950</v>
      </c>
      <c r="G126" s="11">
        <v>12061950</v>
      </c>
      <c r="H126" s="14">
        <v>12061950</v>
      </c>
      <c r="I126" s="15">
        <v>24121950</v>
      </c>
      <c r="J126" s="11">
        <v>18015000</v>
      </c>
      <c r="K126" s="12">
        <v>26300000</v>
      </c>
    </row>
    <row r="127" spans="1:11" ht="13.5" x14ac:dyDescent="0.25">
      <c r="A127" s="49" t="s">
        <v>44</v>
      </c>
      <c r="B127" s="37" t="s">
        <v>20</v>
      </c>
      <c r="C127" s="6">
        <v>4108894</v>
      </c>
      <c r="D127" s="6">
        <v>4108894</v>
      </c>
      <c r="E127" s="7">
        <v>5091051</v>
      </c>
      <c r="F127" s="8">
        <v>16490000</v>
      </c>
      <c r="G127" s="6">
        <v>16890000</v>
      </c>
      <c r="H127" s="9">
        <v>16890000</v>
      </c>
      <c r="I127" s="10">
        <v>12558050</v>
      </c>
      <c r="J127" s="6">
        <v>4200000</v>
      </c>
      <c r="K127" s="7">
        <v>2000000</v>
      </c>
    </row>
    <row r="128" spans="1:11" ht="13.5" x14ac:dyDescent="0.25">
      <c r="A128" s="49" t="s">
        <v>45</v>
      </c>
      <c r="B128" s="37" t="s">
        <v>20</v>
      </c>
      <c r="C128" s="6">
        <v>22351868534</v>
      </c>
      <c r="D128" s="6">
        <v>22351868634</v>
      </c>
      <c r="E128" s="7">
        <v>22038043764</v>
      </c>
      <c r="F128" s="8">
        <v>60562700</v>
      </c>
      <c r="G128" s="6">
        <v>32550900</v>
      </c>
      <c r="H128" s="9">
        <v>32550900</v>
      </c>
      <c r="I128" s="10">
        <v>64472950</v>
      </c>
      <c r="J128" s="6">
        <v>41008500</v>
      </c>
      <c r="K128" s="7">
        <v>48909000</v>
      </c>
    </row>
    <row r="129" spans="1:11" ht="13.5" x14ac:dyDescent="0.25">
      <c r="A129" s="50" t="s">
        <v>46</v>
      </c>
      <c r="B129" s="48" t="s">
        <v>20</v>
      </c>
      <c r="C129" s="6">
        <v>92949204</v>
      </c>
      <c r="D129" s="6">
        <v>92949204</v>
      </c>
      <c r="E129" s="7">
        <v>125217144</v>
      </c>
      <c r="F129" s="8">
        <v>45967760</v>
      </c>
      <c r="G129" s="6">
        <v>23879290</v>
      </c>
      <c r="H129" s="9">
        <v>23879290</v>
      </c>
      <c r="I129" s="10">
        <v>68900000</v>
      </c>
      <c r="J129" s="6">
        <v>92553610</v>
      </c>
      <c r="K129" s="7">
        <v>114200000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>
        <v>17706428</v>
      </c>
      <c r="F130" s="8">
        <v>1500000</v>
      </c>
      <c r="G130" s="6"/>
      <c r="H130" s="9"/>
      <c r="I130" s="10">
        <v>1500000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>
        <v>1346658</v>
      </c>
      <c r="D131" s="16">
        <v>1346658</v>
      </c>
      <c r="E131" s="17">
        <v>1456766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26915039352</v>
      </c>
      <c r="D132" s="54">
        <f t="shared" ref="D132:K132" si="24">+D5+D37+D69</f>
        <v>26915039452</v>
      </c>
      <c r="E132" s="55">
        <f t="shared" si="24"/>
        <v>28856231194</v>
      </c>
      <c r="F132" s="56">
        <f t="shared" si="24"/>
        <v>1552647500</v>
      </c>
      <c r="G132" s="54">
        <f t="shared" si="24"/>
        <v>1569729170</v>
      </c>
      <c r="H132" s="57">
        <f t="shared" si="24"/>
        <v>1569729170</v>
      </c>
      <c r="I132" s="58">
        <f t="shared" si="24"/>
        <v>1638626330</v>
      </c>
      <c r="J132" s="54">
        <f t="shared" si="24"/>
        <v>1318002740</v>
      </c>
      <c r="K132" s="55">
        <f t="shared" si="24"/>
        <v>1281510260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18170512690</v>
      </c>
      <c r="D134" s="38">
        <f t="shared" ref="D134:K134" si="25">D144+D147+D148+D151+D154+D155+SUM(D158:D164)</f>
        <v>18170512790</v>
      </c>
      <c r="E134" s="39">
        <f t="shared" si="25"/>
        <v>18185401110</v>
      </c>
      <c r="F134" s="40">
        <f t="shared" si="25"/>
        <v>18875430450</v>
      </c>
      <c r="G134" s="38">
        <f t="shared" si="25"/>
        <v>19399908270</v>
      </c>
      <c r="H134" s="41">
        <f t="shared" si="25"/>
        <v>19399908270</v>
      </c>
      <c r="I134" s="42">
        <f t="shared" si="25"/>
        <v>18303115500</v>
      </c>
      <c r="J134" s="38">
        <f t="shared" si="25"/>
        <v>18379681440</v>
      </c>
      <c r="K134" s="39">
        <f t="shared" si="25"/>
        <v>18749531310</v>
      </c>
    </row>
    <row r="135" spans="1:11" ht="13.5" x14ac:dyDescent="0.25">
      <c r="A135" s="44" t="s">
        <v>19</v>
      </c>
      <c r="B135" s="45" t="s">
        <v>20</v>
      </c>
      <c r="C135" s="6">
        <v>1349169788</v>
      </c>
      <c r="D135" s="6">
        <v>1349169788</v>
      </c>
      <c r="E135" s="7">
        <v>2029635184</v>
      </c>
      <c r="F135" s="8">
        <v>301670770</v>
      </c>
      <c r="G135" s="6">
        <v>308302170</v>
      </c>
      <c r="H135" s="9">
        <v>308302170</v>
      </c>
      <c r="I135" s="10">
        <v>502026580</v>
      </c>
      <c r="J135" s="6">
        <v>470935540</v>
      </c>
      <c r="K135" s="7">
        <v>497133450</v>
      </c>
    </row>
    <row r="136" spans="1:11" ht="13.5" x14ac:dyDescent="0.25">
      <c r="A136" s="44" t="s">
        <v>21</v>
      </c>
      <c r="B136" s="45" t="s">
        <v>20</v>
      </c>
      <c r="C136" s="6">
        <v>239795486</v>
      </c>
      <c r="D136" s="6">
        <v>239795486</v>
      </c>
      <c r="E136" s="7">
        <v>285549725</v>
      </c>
      <c r="F136" s="8">
        <v>58181960</v>
      </c>
      <c r="G136" s="6">
        <v>47181960</v>
      </c>
      <c r="H136" s="9">
        <v>47181960</v>
      </c>
      <c r="I136" s="10">
        <v>53098370</v>
      </c>
      <c r="J136" s="6">
        <v>48241330</v>
      </c>
      <c r="K136" s="7">
        <v>48911260</v>
      </c>
    </row>
    <row r="137" spans="1:11" ht="13.5" x14ac:dyDescent="0.25">
      <c r="A137" s="44" t="s">
        <v>22</v>
      </c>
      <c r="B137" s="45" t="s">
        <v>20</v>
      </c>
      <c r="C137" s="6">
        <v>868787098</v>
      </c>
      <c r="D137" s="6">
        <v>868787098</v>
      </c>
      <c r="E137" s="7">
        <v>1171096042</v>
      </c>
      <c r="F137" s="8">
        <v>237702580</v>
      </c>
      <c r="G137" s="6">
        <v>239102580</v>
      </c>
      <c r="H137" s="9">
        <v>239102580</v>
      </c>
      <c r="I137" s="10">
        <v>211658560</v>
      </c>
      <c r="J137" s="6">
        <v>146045230</v>
      </c>
      <c r="K137" s="7">
        <v>147520920</v>
      </c>
    </row>
    <row r="138" spans="1:11" ht="13.5" x14ac:dyDescent="0.25">
      <c r="A138" s="44" t="s">
        <v>23</v>
      </c>
      <c r="B138" s="45" t="s">
        <v>20</v>
      </c>
      <c r="C138" s="6">
        <v>565175212</v>
      </c>
      <c r="D138" s="6">
        <v>565175212</v>
      </c>
      <c r="E138" s="7">
        <v>1449031957</v>
      </c>
      <c r="F138" s="8">
        <v>529817250</v>
      </c>
      <c r="G138" s="6">
        <v>603036580</v>
      </c>
      <c r="H138" s="9">
        <v>603036580</v>
      </c>
      <c r="I138" s="10">
        <v>346335110</v>
      </c>
      <c r="J138" s="6">
        <v>199767170</v>
      </c>
      <c r="K138" s="7">
        <v>187332270</v>
      </c>
    </row>
    <row r="139" spans="1:11" ht="13.5" x14ac:dyDescent="0.25">
      <c r="A139" s="44" t="s">
        <v>24</v>
      </c>
      <c r="B139" s="45" t="s">
        <v>20</v>
      </c>
      <c r="C139" s="6">
        <v>717157480</v>
      </c>
      <c r="D139" s="6">
        <v>717157480</v>
      </c>
      <c r="E139" s="7">
        <v>957928845</v>
      </c>
      <c r="F139" s="8">
        <v>106000320</v>
      </c>
      <c r="G139" s="6">
        <v>89445320</v>
      </c>
      <c r="H139" s="9">
        <v>89445320</v>
      </c>
      <c r="I139" s="10">
        <v>211208680</v>
      </c>
      <c r="J139" s="6">
        <v>198390720</v>
      </c>
      <c r="K139" s="7">
        <v>168423360</v>
      </c>
    </row>
    <row r="140" spans="1:11" ht="13.5" x14ac:dyDescent="0.25">
      <c r="A140" s="44" t="s">
        <v>25</v>
      </c>
      <c r="B140" s="45" t="s">
        <v>20</v>
      </c>
      <c r="C140" s="6">
        <v>1802404</v>
      </c>
      <c r="D140" s="6">
        <v>1802404</v>
      </c>
      <c r="E140" s="7">
        <v>5753628</v>
      </c>
      <c r="F140" s="8">
        <v>37486130</v>
      </c>
      <c r="G140" s="6">
        <v>37486130</v>
      </c>
      <c r="H140" s="9">
        <v>37486130</v>
      </c>
      <c r="I140" s="10">
        <v>8050000</v>
      </c>
      <c r="J140" s="6">
        <v>5000000</v>
      </c>
      <c r="K140" s="7">
        <v>15000000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7509712</v>
      </c>
      <c r="D143" s="16">
        <v>7509712</v>
      </c>
      <c r="E143" s="17">
        <v>22004303</v>
      </c>
      <c r="F143" s="18">
        <v>7250000</v>
      </c>
      <c r="G143" s="16">
        <v>5750000</v>
      </c>
      <c r="H143" s="19">
        <v>5750000</v>
      </c>
      <c r="I143" s="20">
        <v>9000000</v>
      </c>
      <c r="J143" s="16">
        <v>10000000</v>
      </c>
      <c r="K143" s="17">
        <v>10000000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3749397180</v>
      </c>
      <c r="D144" s="6">
        <f t="shared" ref="D144:K144" si="26">SUM(D135:D143)</f>
        <v>3749397180</v>
      </c>
      <c r="E144" s="7">
        <f t="shared" si="26"/>
        <v>5920999684</v>
      </c>
      <c r="F144" s="8">
        <f t="shared" si="26"/>
        <v>1278109010</v>
      </c>
      <c r="G144" s="6">
        <f t="shared" si="26"/>
        <v>1330304740</v>
      </c>
      <c r="H144" s="9">
        <f t="shared" si="26"/>
        <v>1330304740</v>
      </c>
      <c r="I144" s="10">
        <f t="shared" si="26"/>
        <v>1341377300</v>
      </c>
      <c r="J144" s="6">
        <f t="shared" si="26"/>
        <v>1078379990</v>
      </c>
      <c r="K144" s="7">
        <f t="shared" si="26"/>
        <v>1074321260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14.45" customHeight="1" x14ac:dyDescent="0.25">
      <c r="A147" s="46" t="s">
        <v>33</v>
      </c>
      <c r="B147" s="37" t="s">
        <v>30</v>
      </c>
      <c r="C147" s="6">
        <v>309167035</v>
      </c>
      <c r="D147" s="6">
        <v>309167035</v>
      </c>
      <c r="E147" s="7">
        <v>447109518</v>
      </c>
      <c r="F147" s="8">
        <v>87489480</v>
      </c>
      <c r="G147" s="6">
        <v>87637480</v>
      </c>
      <c r="H147" s="9">
        <v>87637480</v>
      </c>
      <c r="I147" s="10">
        <v>78165380</v>
      </c>
      <c r="J147" s="6">
        <v>78000000</v>
      </c>
      <c r="K147" s="7">
        <v>65700000</v>
      </c>
    </row>
    <row r="148" spans="1:11" ht="13.5" x14ac:dyDescent="0.25">
      <c r="A148" s="49" t="s">
        <v>85</v>
      </c>
      <c r="B148" s="37" t="s">
        <v>20</v>
      </c>
      <c r="C148" s="6">
        <v>217408292</v>
      </c>
      <c r="D148" s="6">
        <v>217408292</v>
      </c>
      <c r="E148" s="7">
        <v>219181926</v>
      </c>
      <c r="F148" s="8"/>
      <c r="G148" s="6"/>
      <c r="H148" s="9"/>
      <c r="I148" s="10">
        <v>1700000</v>
      </c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216825522</v>
      </c>
      <c r="D151" s="6">
        <v>216825522</v>
      </c>
      <c r="E151" s="7">
        <v>152118601</v>
      </c>
      <c r="F151" s="8">
        <v>151328000</v>
      </c>
      <c r="G151" s="6">
        <v>151328000</v>
      </c>
      <c r="H151" s="9">
        <v>151328000</v>
      </c>
      <c r="I151" s="10">
        <v>152118610</v>
      </c>
      <c r="J151" s="6">
        <v>155921580</v>
      </c>
      <c r="K151" s="7">
        <v>159819620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13151599110</v>
      </c>
      <c r="D154" s="6">
        <v>13151599210</v>
      </c>
      <c r="E154" s="7">
        <v>11110072768</v>
      </c>
      <c r="F154" s="8">
        <v>17197528110</v>
      </c>
      <c r="G154" s="6">
        <v>17666783410</v>
      </c>
      <c r="H154" s="9">
        <v>17666783410</v>
      </c>
      <c r="I154" s="10">
        <v>16508114340</v>
      </c>
      <c r="J154" s="6">
        <v>16864733530</v>
      </c>
      <c r="K154" s="7">
        <v>17267537120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14.45" customHeight="1" x14ac:dyDescent="0.25">
      <c r="A158" s="46" t="s">
        <v>42</v>
      </c>
      <c r="B158" s="37" t="s">
        <v>30</v>
      </c>
      <c r="C158" s="6">
        <v>368664994</v>
      </c>
      <c r="D158" s="6">
        <v>368664994</v>
      </c>
      <c r="E158" s="7">
        <v>105657720</v>
      </c>
      <c r="F158" s="8">
        <v>83461800</v>
      </c>
      <c r="G158" s="6">
        <v>111129800</v>
      </c>
      <c r="H158" s="9">
        <v>111129800</v>
      </c>
      <c r="I158" s="10">
        <v>132545670</v>
      </c>
      <c r="J158" s="6">
        <v>146596340</v>
      </c>
      <c r="K158" s="7">
        <v>124453310</v>
      </c>
    </row>
    <row r="159" spans="1:11" ht="13.5" x14ac:dyDescent="0.25">
      <c r="A159" s="50" t="s">
        <v>43</v>
      </c>
      <c r="B159" s="37" t="s">
        <v>20</v>
      </c>
      <c r="C159" s="11">
        <v>20426286</v>
      </c>
      <c r="D159" s="11">
        <v>20426286</v>
      </c>
      <c r="E159" s="12">
        <v>23730465</v>
      </c>
      <c r="F159" s="13">
        <v>6871950</v>
      </c>
      <c r="G159" s="11">
        <v>7411950</v>
      </c>
      <c r="H159" s="14">
        <v>7411950</v>
      </c>
      <c r="I159" s="15">
        <v>7771950</v>
      </c>
      <c r="J159" s="11">
        <v>2450000</v>
      </c>
      <c r="K159" s="12">
        <v>2300000</v>
      </c>
    </row>
    <row r="160" spans="1:11" ht="13.5" x14ac:dyDescent="0.25">
      <c r="A160" s="49" t="s">
        <v>44</v>
      </c>
      <c r="B160" s="37" t="s">
        <v>20</v>
      </c>
      <c r="C160" s="6">
        <v>1965145</v>
      </c>
      <c r="D160" s="6">
        <v>1965145</v>
      </c>
      <c r="E160" s="7">
        <v>2947302</v>
      </c>
      <c r="F160" s="8">
        <v>2550000</v>
      </c>
      <c r="G160" s="6">
        <v>2850000</v>
      </c>
      <c r="H160" s="9">
        <v>2850000</v>
      </c>
      <c r="I160" s="10">
        <v>2700000</v>
      </c>
      <c r="J160" s="6">
        <v>3400000</v>
      </c>
      <c r="K160" s="7">
        <v>2000000</v>
      </c>
    </row>
    <row r="161" spans="1:11" ht="13.5" x14ac:dyDescent="0.25">
      <c r="A161" s="49" t="s">
        <v>45</v>
      </c>
      <c r="B161" s="37" t="s">
        <v>20</v>
      </c>
      <c r="C161" s="6">
        <v>42109922</v>
      </c>
      <c r="D161" s="6">
        <v>42109922</v>
      </c>
      <c r="E161" s="7">
        <v>60659554</v>
      </c>
      <c r="F161" s="8">
        <v>41425000</v>
      </c>
      <c r="G161" s="6">
        <v>18583600</v>
      </c>
      <c r="H161" s="9">
        <v>18583600</v>
      </c>
      <c r="I161" s="10">
        <v>41122250</v>
      </c>
      <c r="J161" s="6">
        <v>20500000</v>
      </c>
      <c r="K161" s="7">
        <v>19900000</v>
      </c>
    </row>
    <row r="162" spans="1:11" ht="13.5" x14ac:dyDescent="0.25">
      <c r="A162" s="50" t="s">
        <v>46</v>
      </c>
      <c r="B162" s="48" t="s">
        <v>20</v>
      </c>
      <c r="C162" s="6">
        <v>92949204</v>
      </c>
      <c r="D162" s="6">
        <v>92949204</v>
      </c>
      <c r="E162" s="7">
        <v>125217144</v>
      </c>
      <c r="F162" s="8">
        <v>26667100</v>
      </c>
      <c r="G162" s="6">
        <v>23879290</v>
      </c>
      <c r="H162" s="9">
        <v>23879290</v>
      </c>
      <c r="I162" s="10">
        <v>37500000</v>
      </c>
      <c r="J162" s="6">
        <v>29700000</v>
      </c>
      <c r="K162" s="7">
        <v>33500000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>
        <v>17706428</v>
      </c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18170512690</v>
      </c>
      <c r="D165" s="54">
        <f t="shared" ref="D165:K165" si="27">D144+D147+D148+D151+D154+D155+SUM(D158:D164)</f>
        <v>18170512790</v>
      </c>
      <c r="E165" s="55">
        <f t="shared" si="27"/>
        <v>18185401110</v>
      </c>
      <c r="F165" s="56">
        <f t="shared" si="27"/>
        <v>18875430450</v>
      </c>
      <c r="G165" s="54">
        <f t="shared" si="27"/>
        <v>19399908270</v>
      </c>
      <c r="H165" s="57">
        <f t="shared" si="27"/>
        <v>19399908270</v>
      </c>
      <c r="I165" s="66">
        <f t="shared" si="27"/>
        <v>18303115500</v>
      </c>
      <c r="J165" s="54">
        <f t="shared" si="27"/>
        <v>18379681440</v>
      </c>
      <c r="K165" s="55">
        <f t="shared" si="27"/>
        <v>18749531310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973223926</v>
      </c>
      <c r="D168" s="60">
        <v>973224926</v>
      </c>
      <c r="E168" s="61">
        <v>987405028</v>
      </c>
      <c r="F168" s="62">
        <v>1033806110</v>
      </c>
      <c r="G168" s="60">
        <v>1033806040</v>
      </c>
      <c r="H168" s="63">
        <v>1033806040</v>
      </c>
      <c r="I168" s="64">
        <v>1295759160</v>
      </c>
      <c r="J168" s="60">
        <v>1347976720</v>
      </c>
      <c r="K168" s="61">
        <v>1403093240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401735832</v>
      </c>
      <c r="D169" s="38">
        <f t="shared" ref="D169:K169" si="28">D179+D182+D183+D186+D189+D190+SUM(D193:D199)</f>
        <v>401735832</v>
      </c>
      <c r="E169" s="39">
        <f t="shared" si="28"/>
        <v>332308515</v>
      </c>
      <c r="F169" s="40">
        <f t="shared" si="28"/>
        <v>497619120</v>
      </c>
      <c r="G169" s="38">
        <f t="shared" si="28"/>
        <v>491040490</v>
      </c>
      <c r="H169" s="41">
        <f t="shared" si="28"/>
        <v>491040490</v>
      </c>
      <c r="I169" s="42">
        <f t="shared" si="28"/>
        <v>594895760</v>
      </c>
      <c r="J169" s="38">
        <f t="shared" si="28"/>
        <v>644483590</v>
      </c>
      <c r="K169" s="39">
        <f t="shared" si="28"/>
        <v>688473550</v>
      </c>
    </row>
    <row r="170" spans="1:11" ht="13.5" x14ac:dyDescent="0.25">
      <c r="A170" s="44" t="s">
        <v>19</v>
      </c>
      <c r="B170" s="45" t="s">
        <v>20</v>
      </c>
      <c r="C170" s="6">
        <v>35248648</v>
      </c>
      <c r="D170" s="6">
        <v>35248648</v>
      </c>
      <c r="E170" s="7">
        <v>60701924</v>
      </c>
      <c r="F170" s="8">
        <v>41382550</v>
      </c>
      <c r="G170" s="6">
        <v>42190550</v>
      </c>
      <c r="H170" s="9">
        <v>42190550</v>
      </c>
      <c r="I170" s="10">
        <v>76135770</v>
      </c>
      <c r="J170" s="6">
        <v>84253300</v>
      </c>
      <c r="K170" s="7">
        <v>87570180</v>
      </c>
    </row>
    <row r="171" spans="1:11" ht="13.5" x14ac:dyDescent="0.25">
      <c r="A171" s="44" t="s">
        <v>21</v>
      </c>
      <c r="B171" s="45" t="s">
        <v>20</v>
      </c>
      <c r="C171" s="6">
        <v>38055656</v>
      </c>
      <c r="D171" s="6">
        <v>38055656</v>
      </c>
      <c r="E171" s="7">
        <v>14653654</v>
      </c>
      <c r="F171" s="8">
        <v>12248000</v>
      </c>
      <c r="G171" s="6">
        <v>13548000</v>
      </c>
      <c r="H171" s="9">
        <v>13548000</v>
      </c>
      <c r="I171" s="10">
        <v>27063530</v>
      </c>
      <c r="J171" s="6">
        <v>28220660</v>
      </c>
      <c r="K171" s="7">
        <v>29133570</v>
      </c>
    </row>
    <row r="172" spans="1:11" ht="13.5" x14ac:dyDescent="0.25">
      <c r="A172" s="44" t="s">
        <v>22</v>
      </c>
      <c r="B172" s="45" t="s">
        <v>20</v>
      </c>
      <c r="C172" s="6">
        <v>34876417</v>
      </c>
      <c r="D172" s="6">
        <v>34876417</v>
      </c>
      <c r="E172" s="7">
        <v>42714778</v>
      </c>
      <c r="F172" s="8">
        <v>52945120</v>
      </c>
      <c r="G172" s="6">
        <v>57375120</v>
      </c>
      <c r="H172" s="9">
        <v>57375120</v>
      </c>
      <c r="I172" s="10">
        <v>64180160</v>
      </c>
      <c r="J172" s="6">
        <v>68104070</v>
      </c>
      <c r="K172" s="7">
        <v>72113300</v>
      </c>
    </row>
    <row r="173" spans="1:11" ht="13.5" x14ac:dyDescent="0.25">
      <c r="A173" s="44" t="s">
        <v>23</v>
      </c>
      <c r="B173" s="45" t="s">
        <v>20</v>
      </c>
      <c r="C173" s="6">
        <v>43660965</v>
      </c>
      <c r="D173" s="6">
        <v>43660965</v>
      </c>
      <c r="E173" s="7">
        <v>45805839</v>
      </c>
      <c r="F173" s="8">
        <v>96786560</v>
      </c>
      <c r="G173" s="6">
        <v>97163140</v>
      </c>
      <c r="H173" s="9">
        <v>97163140</v>
      </c>
      <c r="I173" s="10">
        <v>105145580</v>
      </c>
      <c r="J173" s="6">
        <v>110417560</v>
      </c>
      <c r="K173" s="7">
        <v>116991470</v>
      </c>
    </row>
    <row r="174" spans="1:11" ht="13.5" x14ac:dyDescent="0.25">
      <c r="A174" s="44" t="s">
        <v>24</v>
      </c>
      <c r="B174" s="45" t="s">
        <v>20</v>
      </c>
      <c r="C174" s="6">
        <v>59169924</v>
      </c>
      <c r="D174" s="6">
        <v>59169924</v>
      </c>
      <c r="E174" s="7">
        <v>58664820</v>
      </c>
      <c r="F174" s="8">
        <v>70050160</v>
      </c>
      <c r="G174" s="6">
        <v>70255210</v>
      </c>
      <c r="H174" s="9">
        <v>70255210</v>
      </c>
      <c r="I174" s="10">
        <v>76254780</v>
      </c>
      <c r="J174" s="6">
        <v>81744590</v>
      </c>
      <c r="K174" s="7">
        <v>88191400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>
        <v>279599</v>
      </c>
      <c r="F176" s="8">
        <v>2189700</v>
      </c>
      <c r="G176" s="6">
        <v>1629700</v>
      </c>
      <c r="H176" s="9">
        <v>1629700</v>
      </c>
      <c r="I176" s="10">
        <v>2285040</v>
      </c>
      <c r="J176" s="6">
        <v>2413020</v>
      </c>
      <c r="K176" s="7">
        <v>2540890</v>
      </c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259347</v>
      </c>
      <c r="D178" s="16">
        <v>259347</v>
      </c>
      <c r="E178" s="17">
        <v>198535</v>
      </c>
      <c r="F178" s="18"/>
      <c r="G178" s="16"/>
      <c r="H178" s="19"/>
      <c r="I178" s="20">
        <v>500000</v>
      </c>
      <c r="J178" s="16">
        <v>530000</v>
      </c>
      <c r="K178" s="17">
        <v>561800</v>
      </c>
    </row>
    <row r="179" spans="1:11" ht="14.45" customHeight="1" x14ac:dyDescent="0.25">
      <c r="A179" s="46" t="s">
        <v>29</v>
      </c>
      <c r="B179" s="37" t="s">
        <v>30</v>
      </c>
      <c r="C179" s="6">
        <f>SUM(C170:C178)</f>
        <v>211270957</v>
      </c>
      <c r="D179" s="6">
        <f t="shared" ref="D179:K179" si="29">SUM(D170:D178)</f>
        <v>211270957</v>
      </c>
      <c r="E179" s="7">
        <f t="shared" si="29"/>
        <v>223019149</v>
      </c>
      <c r="F179" s="8">
        <f t="shared" si="29"/>
        <v>275602090</v>
      </c>
      <c r="G179" s="6">
        <f t="shared" si="29"/>
        <v>282161720</v>
      </c>
      <c r="H179" s="9">
        <f t="shared" si="29"/>
        <v>282161720</v>
      </c>
      <c r="I179" s="10">
        <f t="shared" si="29"/>
        <v>351564860</v>
      </c>
      <c r="J179" s="6">
        <f t="shared" si="29"/>
        <v>375683200</v>
      </c>
      <c r="K179" s="7">
        <f t="shared" si="29"/>
        <v>397102610</v>
      </c>
    </row>
    <row r="180" spans="1:11" ht="13.5" x14ac:dyDescent="0.25">
      <c r="A180" s="47" t="s">
        <v>31</v>
      </c>
      <c r="B180" s="48" t="s">
        <v>20</v>
      </c>
      <c r="C180" s="6">
        <v>10681549</v>
      </c>
      <c r="D180" s="6">
        <v>10681549</v>
      </c>
      <c r="E180" s="7">
        <v>7338474</v>
      </c>
      <c r="F180" s="8">
        <v>20491190</v>
      </c>
      <c r="G180" s="6">
        <v>20843430</v>
      </c>
      <c r="H180" s="9">
        <v>20843430</v>
      </c>
      <c r="I180" s="10">
        <v>22738900</v>
      </c>
      <c r="J180" s="6">
        <v>24306440</v>
      </c>
      <c r="K180" s="7">
        <v>26765840</v>
      </c>
    </row>
    <row r="181" spans="1:11" ht="13.5" x14ac:dyDescent="0.25">
      <c r="A181" s="47" t="s">
        <v>32</v>
      </c>
      <c r="B181" s="37" t="s">
        <v>20</v>
      </c>
      <c r="C181" s="16">
        <v>7869005</v>
      </c>
      <c r="D181" s="16">
        <v>7869005</v>
      </c>
      <c r="E181" s="17">
        <v>3539066</v>
      </c>
      <c r="F181" s="18">
        <v>7234000</v>
      </c>
      <c r="G181" s="16">
        <v>9925660</v>
      </c>
      <c r="H181" s="19">
        <v>9925660</v>
      </c>
      <c r="I181" s="20">
        <v>7586500</v>
      </c>
      <c r="J181" s="16">
        <v>8151750</v>
      </c>
      <c r="K181" s="17">
        <v>8716410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18550554</v>
      </c>
      <c r="D182" s="21">
        <f t="shared" si="30"/>
        <v>18550554</v>
      </c>
      <c r="E182" s="22">
        <f t="shared" si="30"/>
        <v>10877540</v>
      </c>
      <c r="F182" s="23">
        <f t="shared" si="30"/>
        <v>27725190</v>
      </c>
      <c r="G182" s="21">
        <f t="shared" si="30"/>
        <v>30769090</v>
      </c>
      <c r="H182" s="24">
        <f t="shared" si="30"/>
        <v>30769090</v>
      </c>
      <c r="I182" s="25">
        <f t="shared" si="30"/>
        <v>30325400</v>
      </c>
      <c r="J182" s="21">
        <f t="shared" si="30"/>
        <v>32458190</v>
      </c>
      <c r="K182" s="22">
        <f t="shared" si="30"/>
        <v>35482250</v>
      </c>
    </row>
    <row r="183" spans="1:11" ht="13.5" x14ac:dyDescent="0.25">
      <c r="A183" s="49" t="s">
        <v>85</v>
      </c>
      <c r="B183" s="37" t="s">
        <v>20</v>
      </c>
      <c r="C183" s="6">
        <v>708432</v>
      </c>
      <c r="D183" s="6">
        <v>708432</v>
      </c>
      <c r="E183" s="7">
        <v>151150</v>
      </c>
      <c r="F183" s="8">
        <v>1015730</v>
      </c>
      <c r="G183" s="6">
        <v>415730</v>
      </c>
      <c r="H183" s="9">
        <v>415730</v>
      </c>
      <c r="I183" s="10">
        <v>615730</v>
      </c>
      <c r="J183" s="6">
        <v>637960</v>
      </c>
      <c r="K183" s="7">
        <v>661520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12062314</v>
      </c>
      <c r="D187" s="6">
        <v>12062314</v>
      </c>
      <c r="E187" s="7">
        <v>12961796</v>
      </c>
      <c r="F187" s="8">
        <v>48004850</v>
      </c>
      <c r="G187" s="6">
        <v>47726790</v>
      </c>
      <c r="H187" s="9">
        <v>47726790</v>
      </c>
      <c r="I187" s="10">
        <v>59180380</v>
      </c>
      <c r="J187" s="6">
        <v>63321580</v>
      </c>
      <c r="K187" s="7">
        <v>66484300</v>
      </c>
    </row>
    <row r="188" spans="1:11" ht="13.5" x14ac:dyDescent="0.25">
      <c r="A188" s="47" t="s">
        <v>38</v>
      </c>
      <c r="B188" s="37" t="s">
        <v>20</v>
      </c>
      <c r="C188" s="16">
        <v>14174147</v>
      </c>
      <c r="D188" s="16">
        <v>14174147</v>
      </c>
      <c r="E188" s="17">
        <v>890146</v>
      </c>
      <c r="F188" s="18">
        <v>2635250</v>
      </c>
      <c r="G188" s="16">
        <v>2285250</v>
      </c>
      <c r="H188" s="19">
        <v>2285250</v>
      </c>
      <c r="I188" s="20">
        <v>4623300</v>
      </c>
      <c r="J188" s="16">
        <v>3787400</v>
      </c>
      <c r="K188" s="17">
        <v>4079030</v>
      </c>
    </row>
    <row r="189" spans="1:11" ht="14.45" customHeight="1" x14ac:dyDescent="0.25">
      <c r="A189" s="46" t="s">
        <v>86</v>
      </c>
      <c r="B189" s="37" t="s">
        <v>30</v>
      </c>
      <c r="C189" s="21">
        <f t="shared" ref="C189:K189" si="32">SUM(C187:C188)</f>
        <v>26236461</v>
      </c>
      <c r="D189" s="21">
        <f t="shared" si="32"/>
        <v>26236461</v>
      </c>
      <c r="E189" s="22">
        <f t="shared" si="32"/>
        <v>13851942</v>
      </c>
      <c r="F189" s="23">
        <f t="shared" si="32"/>
        <v>50640100</v>
      </c>
      <c r="G189" s="21">
        <f t="shared" si="32"/>
        <v>50012040</v>
      </c>
      <c r="H189" s="24">
        <f t="shared" si="32"/>
        <v>50012040</v>
      </c>
      <c r="I189" s="25">
        <f t="shared" si="32"/>
        <v>63803680</v>
      </c>
      <c r="J189" s="21">
        <f t="shared" si="32"/>
        <v>67108980</v>
      </c>
      <c r="K189" s="22">
        <f t="shared" si="32"/>
        <v>70563330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3339299</v>
      </c>
      <c r="D192" s="16">
        <v>3339299</v>
      </c>
      <c r="E192" s="17">
        <v>3493534</v>
      </c>
      <c r="F192" s="18">
        <v>4938920</v>
      </c>
      <c r="G192" s="16">
        <v>4638920</v>
      </c>
      <c r="H192" s="19">
        <v>4638920</v>
      </c>
      <c r="I192" s="20">
        <v>5176170</v>
      </c>
      <c r="J192" s="16">
        <v>5480010</v>
      </c>
      <c r="K192" s="17">
        <v>5802910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3339299</v>
      </c>
      <c r="D193" s="6">
        <f t="shared" si="33"/>
        <v>3339299</v>
      </c>
      <c r="E193" s="7">
        <f t="shared" si="33"/>
        <v>3493534</v>
      </c>
      <c r="F193" s="8">
        <f t="shared" si="33"/>
        <v>4938920</v>
      </c>
      <c r="G193" s="6">
        <f t="shared" si="33"/>
        <v>4638920</v>
      </c>
      <c r="H193" s="9">
        <f t="shared" si="33"/>
        <v>4638920</v>
      </c>
      <c r="I193" s="10">
        <f t="shared" si="33"/>
        <v>5176170</v>
      </c>
      <c r="J193" s="6">
        <f t="shared" si="33"/>
        <v>5480010</v>
      </c>
      <c r="K193" s="7">
        <f t="shared" si="33"/>
        <v>5802910</v>
      </c>
    </row>
    <row r="194" spans="1:11" ht="13.5" x14ac:dyDescent="0.25">
      <c r="A194" s="50" t="s">
        <v>43</v>
      </c>
      <c r="B194" s="37" t="s">
        <v>20</v>
      </c>
      <c r="C194" s="11">
        <v>6476842</v>
      </c>
      <c r="D194" s="11">
        <v>6476842</v>
      </c>
      <c r="E194" s="12">
        <v>2504009</v>
      </c>
      <c r="F194" s="13">
        <v>7452730</v>
      </c>
      <c r="G194" s="11">
        <v>6919710</v>
      </c>
      <c r="H194" s="14">
        <v>6919710</v>
      </c>
      <c r="I194" s="15">
        <v>7559130</v>
      </c>
      <c r="J194" s="11">
        <v>8075310</v>
      </c>
      <c r="K194" s="12">
        <v>8658440</v>
      </c>
    </row>
    <row r="195" spans="1:11" ht="13.5" x14ac:dyDescent="0.25">
      <c r="A195" s="49" t="s">
        <v>44</v>
      </c>
      <c r="B195" s="37" t="s">
        <v>20</v>
      </c>
      <c r="C195" s="6">
        <v>521587</v>
      </c>
      <c r="D195" s="6">
        <v>521587</v>
      </c>
      <c r="E195" s="7">
        <v>164471</v>
      </c>
      <c r="F195" s="8">
        <v>3531770</v>
      </c>
      <c r="G195" s="6">
        <v>3595460</v>
      </c>
      <c r="H195" s="9">
        <v>3595460</v>
      </c>
      <c r="I195" s="10">
        <v>3562490</v>
      </c>
      <c r="J195" s="6">
        <v>3771790</v>
      </c>
      <c r="K195" s="7">
        <v>3955880</v>
      </c>
    </row>
    <row r="196" spans="1:11" ht="13.5" x14ac:dyDescent="0.25">
      <c r="A196" s="49" t="s">
        <v>45</v>
      </c>
      <c r="B196" s="37" t="s">
        <v>20</v>
      </c>
      <c r="C196" s="6">
        <v>97609212</v>
      </c>
      <c r="D196" s="6">
        <v>97609212</v>
      </c>
      <c r="E196" s="7">
        <v>43355836</v>
      </c>
      <c r="F196" s="8">
        <v>84701880</v>
      </c>
      <c r="G196" s="6">
        <v>70147110</v>
      </c>
      <c r="H196" s="9">
        <v>70147110</v>
      </c>
      <c r="I196" s="10">
        <v>89095650</v>
      </c>
      <c r="J196" s="6">
        <v>96814470</v>
      </c>
      <c r="K196" s="7">
        <v>107820890</v>
      </c>
    </row>
    <row r="197" spans="1:11" ht="13.5" x14ac:dyDescent="0.25">
      <c r="A197" s="50" t="s">
        <v>46</v>
      </c>
      <c r="B197" s="48" t="s">
        <v>20</v>
      </c>
      <c r="C197" s="6">
        <v>37022488</v>
      </c>
      <c r="D197" s="6">
        <v>37022488</v>
      </c>
      <c r="E197" s="7">
        <v>34890884</v>
      </c>
      <c r="F197" s="8">
        <v>42010710</v>
      </c>
      <c r="G197" s="6">
        <v>42380710</v>
      </c>
      <c r="H197" s="9">
        <v>42380710</v>
      </c>
      <c r="I197" s="10">
        <v>43192650</v>
      </c>
      <c r="J197" s="6">
        <v>54453680</v>
      </c>
      <c r="K197" s="7">
        <v>58425720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1374959758</v>
      </c>
      <c r="D201" s="54">
        <f t="shared" si="34"/>
        <v>1374960758</v>
      </c>
      <c r="E201" s="55">
        <f t="shared" si="34"/>
        <v>1319713543</v>
      </c>
      <c r="F201" s="56">
        <f t="shared" si="34"/>
        <v>1531425230</v>
      </c>
      <c r="G201" s="54">
        <f t="shared" si="34"/>
        <v>1524846530</v>
      </c>
      <c r="H201" s="57">
        <f t="shared" si="34"/>
        <v>1524846530</v>
      </c>
      <c r="I201" s="58">
        <f t="shared" si="34"/>
        <v>1890654920</v>
      </c>
      <c r="J201" s="54">
        <f t="shared" si="34"/>
        <v>1992460310</v>
      </c>
      <c r="K201" s="55">
        <f t="shared" si="34"/>
        <v>2091566790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0.98670811425087457</v>
      </c>
      <c r="D203" s="81">
        <f>IF(ISERROR((D37+D69)/D132),0,((D37+D69)/D132))</f>
        <v>0.98670811430025918</v>
      </c>
      <c r="E203" s="82">
        <f t="shared" ref="E203:K203" si="35">IF(ISERROR((E37+E69)/E132),0,((E37+E69)/E132))</f>
        <v>0.98363064671112643</v>
      </c>
      <c r="F203" s="83">
        <f t="shared" si="35"/>
        <v>0.37879924451622149</v>
      </c>
      <c r="G203" s="81">
        <f t="shared" si="35"/>
        <v>0.36034849884327497</v>
      </c>
      <c r="H203" s="84">
        <f t="shared" si="35"/>
        <v>0.36034849884327497</v>
      </c>
      <c r="I203" s="85">
        <f t="shared" si="35"/>
        <v>0.40402378375062481</v>
      </c>
      <c r="J203" s="81">
        <f t="shared" si="35"/>
        <v>0.34969391641780656</v>
      </c>
      <c r="K203" s="82">
        <f t="shared" si="35"/>
        <v>0.373771810457452</v>
      </c>
    </row>
    <row r="204" spans="1:11" ht="13.5" x14ac:dyDescent="0.25">
      <c r="A204" s="79" t="s">
        <v>74</v>
      </c>
      <c r="B204" s="80"/>
      <c r="C204" s="81">
        <f>IF(ISERROR((C37+C69)/C168),0,((C37+C69)/C168))</f>
        <v>27.287951944576424</v>
      </c>
      <c r="D204" s="81">
        <f t="shared" ref="D204:K204" si="36">IF(ISERROR((D37+D69)/D168),0,((D37+D69)/D168))</f>
        <v>27.287924008637649</v>
      </c>
      <c r="E204" s="82">
        <f t="shared" si="36"/>
        <v>28.745927503014496</v>
      </c>
      <c r="F204" s="83">
        <f t="shared" si="36"/>
        <v>0.56890909650359878</v>
      </c>
      <c r="G204" s="81">
        <f t="shared" si="36"/>
        <v>0.54715249100305119</v>
      </c>
      <c r="H204" s="84">
        <f t="shared" si="36"/>
        <v>0.54715249100305119</v>
      </c>
      <c r="I204" s="85">
        <f t="shared" si="36"/>
        <v>0.51093137554975876</v>
      </c>
      <c r="J204" s="81">
        <f t="shared" si="36"/>
        <v>0.34191802659618631</v>
      </c>
      <c r="K204" s="82">
        <f t="shared" si="36"/>
        <v>0.34138316424359655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0.03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1.48</v>
      </c>
      <c r="D206" s="81">
        <f t="shared" ref="D206:K206" si="38">IF(ISERROR(ROUND((D37+D69+D169)/D165,2)),0,(ROUND((D37+D69+D169)/D165,2)))</f>
        <v>1.48</v>
      </c>
      <c r="E206" s="82">
        <f t="shared" si="38"/>
        <v>1.58</v>
      </c>
      <c r="F206" s="83">
        <f t="shared" si="38"/>
        <v>0.06</v>
      </c>
      <c r="G206" s="81">
        <f t="shared" si="38"/>
        <v>0.05</v>
      </c>
      <c r="H206" s="84">
        <f t="shared" si="38"/>
        <v>0.05</v>
      </c>
      <c r="I206" s="85">
        <f t="shared" si="38"/>
        <v>7.0000000000000007E-2</v>
      </c>
      <c r="J206" s="81">
        <f t="shared" si="38"/>
        <v>0.06</v>
      </c>
      <c r="K206" s="82">
        <f t="shared" si="38"/>
        <v>0.06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66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432143292</v>
      </c>
      <c r="D5" s="38">
        <f t="shared" ref="D5:K5" si="0">D15+D18+D19+D22+D25+D26+SUM(D29:D35)</f>
        <v>365438111</v>
      </c>
      <c r="E5" s="39">
        <f t="shared" si="0"/>
        <v>661215525</v>
      </c>
      <c r="F5" s="40">
        <f t="shared" si="0"/>
        <v>905253534</v>
      </c>
      <c r="G5" s="38">
        <f t="shared" si="0"/>
        <v>946274544</v>
      </c>
      <c r="H5" s="41">
        <f t="shared" si="0"/>
        <v>946274544</v>
      </c>
      <c r="I5" s="42">
        <f t="shared" si="0"/>
        <v>1007249109</v>
      </c>
      <c r="J5" s="38">
        <f t="shared" si="0"/>
        <v>984618027</v>
      </c>
      <c r="K5" s="39">
        <f t="shared" si="0"/>
        <v>1013937474</v>
      </c>
    </row>
    <row r="6" spans="1:11" ht="13.5" x14ac:dyDescent="0.25">
      <c r="A6" s="44" t="s">
        <v>19</v>
      </c>
      <c r="B6" s="45" t="s">
        <v>20</v>
      </c>
      <c r="C6" s="6">
        <v>100279186</v>
      </c>
      <c r="D6" s="6">
        <v>97532729</v>
      </c>
      <c r="E6" s="7">
        <v>140100506</v>
      </c>
      <c r="F6" s="8">
        <v>160167056</v>
      </c>
      <c r="G6" s="6">
        <v>216344630</v>
      </c>
      <c r="H6" s="9">
        <v>216344630</v>
      </c>
      <c r="I6" s="10">
        <v>107065665</v>
      </c>
      <c r="J6" s="6">
        <v>128168757</v>
      </c>
      <c r="K6" s="7">
        <v>269502344</v>
      </c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>
        <v>1000000</v>
      </c>
      <c r="J7" s="6">
        <v>10797317</v>
      </c>
      <c r="K7" s="7">
        <v>12704908</v>
      </c>
    </row>
    <row r="8" spans="1:11" ht="13.5" x14ac:dyDescent="0.25">
      <c r="A8" s="44" t="s">
        <v>22</v>
      </c>
      <c r="B8" s="45" t="s">
        <v>20</v>
      </c>
      <c r="C8" s="6">
        <v>125316850</v>
      </c>
      <c r="D8" s="6">
        <v>70876625</v>
      </c>
      <c r="E8" s="7">
        <v>98350615</v>
      </c>
      <c r="F8" s="8">
        <v>124071093</v>
      </c>
      <c r="G8" s="6">
        <v>132071093</v>
      </c>
      <c r="H8" s="9">
        <v>132071093</v>
      </c>
      <c r="I8" s="10">
        <v>125926900</v>
      </c>
      <c r="J8" s="6">
        <v>131467684</v>
      </c>
      <c r="K8" s="7">
        <v>137383730</v>
      </c>
    </row>
    <row r="9" spans="1:11" ht="13.5" x14ac:dyDescent="0.25">
      <c r="A9" s="44" t="s">
        <v>23</v>
      </c>
      <c r="B9" s="45" t="s">
        <v>20</v>
      </c>
      <c r="C9" s="6"/>
      <c r="D9" s="6">
        <v>43133964</v>
      </c>
      <c r="E9" s="7">
        <v>37397240</v>
      </c>
      <c r="F9" s="8">
        <v>228315623</v>
      </c>
      <c r="G9" s="6">
        <v>189878311</v>
      </c>
      <c r="H9" s="9">
        <v>189878311</v>
      </c>
      <c r="I9" s="10">
        <v>233613380</v>
      </c>
      <c r="J9" s="6">
        <v>149092140</v>
      </c>
      <c r="K9" s="7">
        <v>88662438</v>
      </c>
    </row>
    <row r="10" spans="1:11" ht="13.5" x14ac:dyDescent="0.25">
      <c r="A10" s="44" t="s">
        <v>24</v>
      </c>
      <c r="B10" s="45" t="s">
        <v>20</v>
      </c>
      <c r="C10" s="6">
        <v>29713411</v>
      </c>
      <c r="D10" s="6">
        <v>8533958</v>
      </c>
      <c r="E10" s="7">
        <v>34489420</v>
      </c>
      <c r="F10" s="8">
        <v>27400500</v>
      </c>
      <c r="G10" s="6">
        <v>90741064</v>
      </c>
      <c r="H10" s="9">
        <v>90741064</v>
      </c>
      <c r="I10" s="10">
        <v>112771150</v>
      </c>
      <c r="J10" s="6">
        <v>155794457</v>
      </c>
      <c r="K10" s="7">
        <v>101974626</v>
      </c>
    </row>
    <row r="11" spans="1:11" ht="13.5" x14ac:dyDescent="0.25">
      <c r="A11" s="44" t="s">
        <v>25</v>
      </c>
      <c r="B11" s="45" t="s">
        <v>20</v>
      </c>
      <c r="C11" s="6">
        <v>12998237</v>
      </c>
      <c r="D11" s="6">
        <v>5418675</v>
      </c>
      <c r="E11" s="7">
        <v>7573894</v>
      </c>
      <c r="F11" s="8">
        <v>23772501</v>
      </c>
      <c r="G11" s="6">
        <v>11900000</v>
      </c>
      <c r="H11" s="9">
        <v>11900000</v>
      </c>
      <c r="I11" s="10">
        <v>19837495</v>
      </c>
      <c r="J11" s="6">
        <v>14893011</v>
      </c>
      <c r="K11" s="7">
        <v>9619967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268307684</v>
      </c>
      <c r="D15" s="6">
        <f t="shared" ref="D15:K15" si="1">SUM(D6:D14)</f>
        <v>225495951</v>
      </c>
      <c r="E15" s="7">
        <f t="shared" si="1"/>
        <v>317911675</v>
      </c>
      <c r="F15" s="8">
        <f t="shared" si="1"/>
        <v>563726773</v>
      </c>
      <c r="G15" s="6">
        <f t="shared" si="1"/>
        <v>640935098</v>
      </c>
      <c r="H15" s="9">
        <f t="shared" si="1"/>
        <v>640935098</v>
      </c>
      <c r="I15" s="10">
        <f t="shared" si="1"/>
        <v>600214590</v>
      </c>
      <c r="J15" s="6">
        <f t="shared" si="1"/>
        <v>590213366</v>
      </c>
      <c r="K15" s="7">
        <f t="shared" si="1"/>
        <v>619848013</v>
      </c>
    </row>
    <row r="16" spans="1:11" ht="13.5" x14ac:dyDescent="0.25">
      <c r="A16" s="47" t="s">
        <v>31</v>
      </c>
      <c r="B16" s="48" t="s">
        <v>20</v>
      </c>
      <c r="C16" s="6">
        <v>15909231</v>
      </c>
      <c r="D16" s="6">
        <v>9870756</v>
      </c>
      <c r="E16" s="7">
        <v>48374596</v>
      </c>
      <c r="F16" s="8">
        <v>102288637</v>
      </c>
      <c r="G16" s="6">
        <v>80409647</v>
      </c>
      <c r="H16" s="9">
        <v>80409647</v>
      </c>
      <c r="I16" s="10">
        <v>111581649</v>
      </c>
      <c r="J16" s="6">
        <v>99852041</v>
      </c>
      <c r="K16" s="7">
        <v>98384885</v>
      </c>
    </row>
    <row r="17" spans="1:11" ht="13.5" x14ac:dyDescent="0.25">
      <c r="A17" s="47" t="s">
        <v>32</v>
      </c>
      <c r="B17" s="37" t="s">
        <v>20</v>
      </c>
      <c r="C17" s="16">
        <v>5458971</v>
      </c>
      <c r="D17" s="16">
        <v>2031915</v>
      </c>
      <c r="E17" s="17">
        <v>2067677</v>
      </c>
      <c r="F17" s="18">
        <v>13974174</v>
      </c>
      <c r="G17" s="16">
        <v>9674174</v>
      </c>
      <c r="H17" s="19">
        <v>9674174</v>
      </c>
      <c r="I17" s="20">
        <v>5574174</v>
      </c>
      <c r="J17" s="16">
        <v>6442739</v>
      </c>
      <c r="K17" s="17">
        <v>6126412</v>
      </c>
    </row>
    <row r="18" spans="1:11" ht="28.9" customHeight="1" x14ac:dyDescent="0.25">
      <c r="A18" s="46" t="s">
        <v>33</v>
      </c>
      <c r="B18" s="37" t="s">
        <v>30</v>
      </c>
      <c r="C18" s="21">
        <f>SUM(C16:C17)</f>
        <v>21368202</v>
      </c>
      <c r="D18" s="21">
        <f t="shared" ref="D18:K18" si="2">SUM(D16:D17)</f>
        <v>11902671</v>
      </c>
      <c r="E18" s="22">
        <f t="shared" si="2"/>
        <v>50442273</v>
      </c>
      <c r="F18" s="23">
        <f t="shared" si="2"/>
        <v>116262811</v>
      </c>
      <c r="G18" s="21">
        <f t="shared" si="2"/>
        <v>90083821</v>
      </c>
      <c r="H18" s="24">
        <f t="shared" si="2"/>
        <v>90083821</v>
      </c>
      <c r="I18" s="25">
        <f t="shared" si="2"/>
        <v>117155823</v>
      </c>
      <c r="J18" s="21">
        <f t="shared" si="2"/>
        <v>106294780</v>
      </c>
      <c r="K18" s="22">
        <f t="shared" si="2"/>
        <v>104511297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3455540</v>
      </c>
      <c r="D23" s="6"/>
      <c r="E23" s="7"/>
      <c r="F23" s="8"/>
      <c r="G23" s="6"/>
      <c r="H23" s="9"/>
      <c r="I23" s="10"/>
      <c r="J23" s="6"/>
      <c r="K23" s="7"/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86</v>
      </c>
      <c r="B25" s="37" t="s">
        <v>30</v>
      </c>
      <c r="C25" s="21">
        <f t="shared" ref="C25:K25" si="4">SUM(C23:C24)</f>
        <v>3455540</v>
      </c>
      <c r="D25" s="21">
        <f t="shared" si="4"/>
        <v>0</v>
      </c>
      <c r="E25" s="22">
        <f t="shared" si="4"/>
        <v>0</v>
      </c>
      <c r="F25" s="23">
        <f t="shared" si="4"/>
        <v>0</v>
      </c>
      <c r="G25" s="21">
        <f t="shared" si="4"/>
        <v>0</v>
      </c>
      <c r="H25" s="24">
        <f t="shared" si="4"/>
        <v>0</v>
      </c>
      <c r="I25" s="25">
        <f t="shared" si="4"/>
        <v>0</v>
      </c>
      <c r="J25" s="21">
        <f t="shared" si="4"/>
        <v>0</v>
      </c>
      <c r="K25" s="22">
        <f t="shared" si="4"/>
        <v>0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18547999</v>
      </c>
      <c r="D28" s="16"/>
      <c r="E28" s="17">
        <v>341250</v>
      </c>
      <c r="F28" s="18"/>
      <c r="G28" s="16"/>
      <c r="H28" s="19"/>
      <c r="I28" s="20"/>
      <c r="J28" s="16"/>
      <c r="K28" s="17"/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18547999</v>
      </c>
      <c r="D29" s="6">
        <f t="shared" si="5"/>
        <v>0</v>
      </c>
      <c r="E29" s="7">
        <f t="shared" si="5"/>
        <v>341250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1923939</v>
      </c>
      <c r="D30" s="11">
        <v>15896252</v>
      </c>
      <c r="E30" s="12">
        <v>3314927</v>
      </c>
      <c r="F30" s="13">
        <v>16041724</v>
      </c>
      <c r="G30" s="11">
        <v>10406724</v>
      </c>
      <c r="H30" s="14">
        <v>10406724</v>
      </c>
      <c r="I30" s="15">
        <v>18150000</v>
      </c>
      <c r="J30" s="11">
        <v>17325030</v>
      </c>
      <c r="K30" s="12">
        <v>8858757</v>
      </c>
    </row>
    <row r="31" spans="1:11" ht="13.5" x14ac:dyDescent="0.25">
      <c r="A31" s="49" t="s">
        <v>44</v>
      </c>
      <c r="B31" s="37" t="s">
        <v>20</v>
      </c>
      <c r="C31" s="6">
        <v>2846752</v>
      </c>
      <c r="D31" s="6">
        <v>4998015</v>
      </c>
      <c r="E31" s="7">
        <v>23399</v>
      </c>
      <c r="F31" s="8">
        <v>3635100</v>
      </c>
      <c r="G31" s="6">
        <v>3932333</v>
      </c>
      <c r="H31" s="9">
        <v>3932333</v>
      </c>
      <c r="I31" s="10">
        <v>8394463</v>
      </c>
      <c r="J31" s="6">
        <v>8053971</v>
      </c>
      <c r="K31" s="7">
        <v>7939605</v>
      </c>
    </row>
    <row r="32" spans="1:11" ht="13.5" x14ac:dyDescent="0.25">
      <c r="A32" s="49" t="s">
        <v>45</v>
      </c>
      <c r="B32" s="37" t="s">
        <v>20</v>
      </c>
      <c r="C32" s="6">
        <v>14828</v>
      </c>
      <c r="D32" s="6">
        <v>2235506</v>
      </c>
      <c r="E32" s="7">
        <v>3208135</v>
      </c>
      <c r="F32" s="8">
        <v>12081800</v>
      </c>
      <c r="G32" s="6">
        <v>7411242</v>
      </c>
      <c r="H32" s="9">
        <v>7411242</v>
      </c>
      <c r="I32" s="10">
        <v>24295000</v>
      </c>
      <c r="J32" s="6">
        <v>14806092</v>
      </c>
      <c r="K32" s="7">
        <v>13751100</v>
      </c>
    </row>
    <row r="33" spans="1:11" ht="13.5" x14ac:dyDescent="0.25">
      <c r="A33" s="50" t="s">
        <v>46</v>
      </c>
      <c r="B33" s="48" t="s">
        <v>20</v>
      </c>
      <c r="C33" s="6">
        <v>115678348</v>
      </c>
      <c r="D33" s="6">
        <v>104909716</v>
      </c>
      <c r="E33" s="7">
        <v>285973866</v>
      </c>
      <c r="F33" s="8">
        <v>193505326</v>
      </c>
      <c r="G33" s="6">
        <v>193505326</v>
      </c>
      <c r="H33" s="9">
        <v>193505326</v>
      </c>
      <c r="I33" s="10">
        <v>239039233</v>
      </c>
      <c r="J33" s="6">
        <v>247924788</v>
      </c>
      <c r="K33" s="7">
        <v>259028702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379800526</v>
      </c>
      <c r="D37" s="38">
        <f t="shared" ref="D37:K37" si="6">D47+D50+D51+D54+D57+D58+SUM(D61:D67)</f>
        <v>39150990</v>
      </c>
      <c r="E37" s="39">
        <f t="shared" si="6"/>
        <v>159052901</v>
      </c>
      <c r="F37" s="40">
        <f t="shared" si="6"/>
        <v>250960111</v>
      </c>
      <c r="G37" s="38">
        <f t="shared" si="6"/>
        <v>209418806</v>
      </c>
      <c r="H37" s="41">
        <f t="shared" si="6"/>
        <v>209418806</v>
      </c>
      <c r="I37" s="42">
        <f t="shared" si="6"/>
        <v>225552839</v>
      </c>
      <c r="J37" s="38">
        <f t="shared" si="6"/>
        <v>308684472</v>
      </c>
      <c r="K37" s="39">
        <f t="shared" si="6"/>
        <v>342783379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/>
      <c r="F38" s="8"/>
      <c r="G38" s="6"/>
      <c r="H38" s="9"/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4317631</v>
      </c>
      <c r="D40" s="6">
        <v>1873551</v>
      </c>
      <c r="E40" s="7">
        <v>7136138</v>
      </c>
      <c r="F40" s="8">
        <v>15680041</v>
      </c>
      <c r="G40" s="6">
        <v>15480041</v>
      </c>
      <c r="H40" s="9">
        <v>15480041</v>
      </c>
      <c r="I40" s="10">
        <v>24044868</v>
      </c>
      <c r="J40" s="6">
        <v>25102842</v>
      </c>
      <c r="K40" s="7">
        <v>26232470</v>
      </c>
    </row>
    <row r="41" spans="1:11" ht="13.5" x14ac:dyDescent="0.25">
      <c r="A41" s="44" t="s">
        <v>23</v>
      </c>
      <c r="B41" s="45" t="s">
        <v>20</v>
      </c>
      <c r="C41" s="6">
        <v>174045432</v>
      </c>
      <c r="D41" s="6">
        <v>28682327</v>
      </c>
      <c r="E41" s="7">
        <v>84772080</v>
      </c>
      <c r="F41" s="8">
        <v>104365618</v>
      </c>
      <c r="G41" s="6">
        <v>116763923</v>
      </c>
      <c r="H41" s="9">
        <v>116763923</v>
      </c>
      <c r="I41" s="10">
        <v>101254332</v>
      </c>
      <c r="J41" s="6">
        <v>106449230</v>
      </c>
      <c r="K41" s="7">
        <v>118557745</v>
      </c>
    </row>
    <row r="42" spans="1:11" ht="13.5" x14ac:dyDescent="0.25">
      <c r="A42" s="44" t="s">
        <v>24</v>
      </c>
      <c r="B42" s="45" t="s">
        <v>20</v>
      </c>
      <c r="C42" s="6">
        <v>158621196</v>
      </c>
      <c r="D42" s="6">
        <v>3471089</v>
      </c>
      <c r="E42" s="7">
        <v>61291030</v>
      </c>
      <c r="F42" s="8">
        <v>123842342</v>
      </c>
      <c r="G42" s="6">
        <v>60824841</v>
      </c>
      <c r="H42" s="9">
        <v>60824841</v>
      </c>
      <c r="I42" s="10">
        <v>90983639</v>
      </c>
      <c r="J42" s="6">
        <v>170981557</v>
      </c>
      <c r="K42" s="7">
        <v>196993164</v>
      </c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336984259</v>
      </c>
      <c r="D47" s="6">
        <f t="shared" ref="D47:K47" si="7">SUM(D38:D46)</f>
        <v>34026967</v>
      </c>
      <c r="E47" s="7">
        <f t="shared" si="7"/>
        <v>153199248</v>
      </c>
      <c r="F47" s="8">
        <f t="shared" si="7"/>
        <v>243888001</v>
      </c>
      <c r="G47" s="6">
        <f t="shared" si="7"/>
        <v>193068805</v>
      </c>
      <c r="H47" s="9">
        <f t="shared" si="7"/>
        <v>193068805</v>
      </c>
      <c r="I47" s="10">
        <f t="shared" si="7"/>
        <v>216282839</v>
      </c>
      <c r="J47" s="6">
        <f t="shared" si="7"/>
        <v>302533629</v>
      </c>
      <c r="K47" s="7">
        <f t="shared" si="7"/>
        <v>341783379</v>
      </c>
    </row>
    <row r="48" spans="1:11" ht="13.5" x14ac:dyDescent="0.25">
      <c r="A48" s="47" t="s">
        <v>31</v>
      </c>
      <c r="B48" s="48" t="s">
        <v>20</v>
      </c>
      <c r="C48" s="6">
        <v>21320593</v>
      </c>
      <c r="D48" s="6">
        <v>3116386</v>
      </c>
      <c r="E48" s="7">
        <v>3459496</v>
      </c>
      <c r="F48" s="8">
        <v>3372110</v>
      </c>
      <c r="G48" s="6">
        <v>3150001</v>
      </c>
      <c r="H48" s="9">
        <v>3150001</v>
      </c>
      <c r="I48" s="10">
        <v>3400000</v>
      </c>
      <c r="J48" s="6">
        <v>2129138</v>
      </c>
      <c r="K48" s="7"/>
    </row>
    <row r="49" spans="1:11" ht="13.5" x14ac:dyDescent="0.25">
      <c r="A49" s="47" t="s">
        <v>32</v>
      </c>
      <c r="B49" s="37" t="s">
        <v>20</v>
      </c>
      <c r="C49" s="16">
        <v>957760</v>
      </c>
      <c r="D49" s="16">
        <v>564403</v>
      </c>
      <c r="E49" s="17"/>
      <c r="F49" s="18"/>
      <c r="G49" s="16"/>
      <c r="H49" s="19"/>
      <c r="I49" s="20"/>
      <c r="J49" s="16"/>
      <c r="K49" s="17"/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22278353</v>
      </c>
      <c r="D50" s="21">
        <f t="shared" si="8"/>
        <v>3680789</v>
      </c>
      <c r="E50" s="22">
        <f t="shared" si="8"/>
        <v>3459496</v>
      </c>
      <c r="F50" s="23">
        <f t="shared" si="8"/>
        <v>3372110</v>
      </c>
      <c r="G50" s="21">
        <f t="shared" si="8"/>
        <v>3150001</v>
      </c>
      <c r="H50" s="24">
        <f t="shared" si="8"/>
        <v>3150001</v>
      </c>
      <c r="I50" s="25">
        <f t="shared" si="8"/>
        <v>3400000</v>
      </c>
      <c r="J50" s="21">
        <f t="shared" si="8"/>
        <v>2129138</v>
      </c>
      <c r="K50" s="22">
        <f t="shared" si="8"/>
        <v>0</v>
      </c>
    </row>
    <row r="51" spans="1:11" ht="13.5" x14ac:dyDescent="0.25">
      <c r="A51" s="49" t="s">
        <v>85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17196272</v>
      </c>
      <c r="D55" s="6"/>
      <c r="E55" s="7"/>
      <c r="F55" s="8"/>
      <c r="G55" s="6"/>
      <c r="H55" s="9"/>
      <c r="I55" s="10">
        <v>2000000</v>
      </c>
      <c r="J55" s="6">
        <v>709713</v>
      </c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28.9" customHeight="1" x14ac:dyDescent="0.25">
      <c r="A57" s="46" t="s">
        <v>86</v>
      </c>
      <c r="B57" s="37" t="s">
        <v>30</v>
      </c>
      <c r="C57" s="21">
        <f t="shared" ref="C57:K57" si="10">SUM(C55:C56)</f>
        <v>17196272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2000000</v>
      </c>
      <c r="J57" s="21">
        <f t="shared" si="10"/>
        <v>709713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3341642</v>
      </c>
      <c r="D64" s="6">
        <v>1443234</v>
      </c>
      <c r="E64" s="7">
        <v>2394157</v>
      </c>
      <c r="F64" s="8">
        <v>3700000</v>
      </c>
      <c r="G64" s="6">
        <v>13200000</v>
      </c>
      <c r="H64" s="9">
        <v>13200000</v>
      </c>
      <c r="I64" s="10">
        <v>3870000</v>
      </c>
      <c r="J64" s="6">
        <v>3311992</v>
      </c>
      <c r="K64" s="7">
        <v>1000000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9922731</v>
      </c>
      <c r="D69" s="38">
        <f t="shared" ref="D69:K69" si="12">D79+D82+D83+D86+D89+D90+SUM(D93:D99)</f>
        <v>15406895</v>
      </c>
      <c r="E69" s="39">
        <f t="shared" si="12"/>
        <v>6545195</v>
      </c>
      <c r="F69" s="40">
        <f t="shared" si="12"/>
        <v>64792009</v>
      </c>
      <c r="G69" s="38">
        <f t="shared" si="12"/>
        <v>40243050</v>
      </c>
      <c r="H69" s="41">
        <f t="shared" si="12"/>
        <v>40243050</v>
      </c>
      <c r="I69" s="42">
        <f t="shared" si="12"/>
        <v>48033371</v>
      </c>
      <c r="J69" s="38">
        <f t="shared" si="12"/>
        <v>45985913</v>
      </c>
      <c r="K69" s="39">
        <f t="shared" si="12"/>
        <v>30776371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/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>
        <v>9922731</v>
      </c>
      <c r="D72" s="6">
        <v>15391625</v>
      </c>
      <c r="E72" s="7">
        <v>2497592</v>
      </c>
      <c r="F72" s="8">
        <v>29414725</v>
      </c>
      <c r="G72" s="6">
        <v>16218766</v>
      </c>
      <c r="H72" s="9">
        <v>16218766</v>
      </c>
      <c r="I72" s="10">
        <v>25529525</v>
      </c>
      <c r="J72" s="6">
        <v>26652824</v>
      </c>
      <c r="K72" s="7">
        <v>27852201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9922731</v>
      </c>
      <c r="D79" s="6">
        <f t="shared" ref="D79:K79" si="13">SUM(D70:D78)</f>
        <v>15391625</v>
      </c>
      <c r="E79" s="7">
        <f t="shared" si="13"/>
        <v>2497592</v>
      </c>
      <c r="F79" s="8">
        <f t="shared" si="13"/>
        <v>29414725</v>
      </c>
      <c r="G79" s="6">
        <f t="shared" si="13"/>
        <v>16218766</v>
      </c>
      <c r="H79" s="9">
        <f t="shared" si="13"/>
        <v>16218766</v>
      </c>
      <c r="I79" s="10">
        <f t="shared" si="13"/>
        <v>25529525</v>
      </c>
      <c r="J79" s="6">
        <f t="shared" si="13"/>
        <v>26652824</v>
      </c>
      <c r="K79" s="7">
        <f t="shared" si="13"/>
        <v>27852201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/>
      <c r="G80" s="6"/>
      <c r="H80" s="9"/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4047603</v>
      </c>
      <c r="F81" s="18">
        <v>12002484</v>
      </c>
      <c r="G81" s="16">
        <v>7002484</v>
      </c>
      <c r="H81" s="19">
        <v>7002484</v>
      </c>
      <c r="I81" s="20">
        <v>7003846</v>
      </c>
      <c r="J81" s="16">
        <v>6874795</v>
      </c>
      <c r="K81" s="17"/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4047603</v>
      </c>
      <c r="F82" s="23">
        <f t="shared" si="14"/>
        <v>12002484</v>
      </c>
      <c r="G82" s="21">
        <f t="shared" si="14"/>
        <v>7002484</v>
      </c>
      <c r="H82" s="24">
        <f t="shared" si="14"/>
        <v>7002484</v>
      </c>
      <c r="I82" s="25">
        <f t="shared" si="14"/>
        <v>7003846</v>
      </c>
      <c r="J82" s="21">
        <f t="shared" si="14"/>
        <v>6874795</v>
      </c>
      <c r="K82" s="22">
        <f t="shared" si="14"/>
        <v>0</v>
      </c>
    </row>
    <row r="83" spans="1:11" ht="13.5" x14ac:dyDescent="0.25">
      <c r="A83" s="49" t="s">
        <v>85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>
        <v>15270</v>
      </c>
      <c r="E87" s="7"/>
      <c r="F87" s="8">
        <v>4274800</v>
      </c>
      <c r="G87" s="6">
        <v>1286800</v>
      </c>
      <c r="H87" s="9">
        <v>1286800</v>
      </c>
      <c r="I87" s="10">
        <v>2000000</v>
      </c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/>
      <c r="G88" s="16"/>
      <c r="H88" s="19"/>
      <c r="I88" s="20"/>
      <c r="J88" s="16"/>
      <c r="K88" s="17"/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0</v>
      </c>
      <c r="D89" s="21">
        <f t="shared" si="16"/>
        <v>15270</v>
      </c>
      <c r="E89" s="22">
        <f t="shared" si="16"/>
        <v>0</v>
      </c>
      <c r="F89" s="23">
        <f t="shared" si="16"/>
        <v>4274800</v>
      </c>
      <c r="G89" s="21">
        <f t="shared" si="16"/>
        <v>1286800</v>
      </c>
      <c r="H89" s="24">
        <f t="shared" si="16"/>
        <v>1286800</v>
      </c>
      <c r="I89" s="25">
        <f t="shared" si="16"/>
        <v>2000000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19100000</v>
      </c>
      <c r="G92" s="16">
        <v>15735000</v>
      </c>
      <c r="H92" s="19">
        <v>15735000</v>
      </c>
      <c r="I92" s="20">
        <v>13500000</v>
      </c>
      <c r="J92" s="16">
        <v>12458294</v>
      </c>
      <c r="K92" s="17">
        <v>2924170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19100000</v>
      </c>
      <c r="G93" s="6">
        <f t="shared" si="17"/>
        <v>15735000</v>
      </c>
      <c r="H93" s="9">
        <f t="shared" si="17"/>
        <v>15735000</v>
      </c>
      <c r="I93" s="10">
        <f t="shared" si="17"/>
        <v>13500000</v>
      </c>
      <c r="J93" s="6">
        <f t="shared" si="17"/>
        <v>12458294</v>
      </c>
      <c r="K93" s="7">
        <f t="shared" si="17"/>
        <v>2924170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821866549</v>
      </c>
      <c r="D101" s="38">
        <f t="shared" ref="D101:K101" si="18">D111+D114+D115+D118+D121+D122+SUM(D125:D131)</f>
        <v>419995996</v>
      </c>
      <c r="E101" s="39">
        <f t="shared" si="18"/>
        <v>826813621</v>
      </c>
      <c r="F101" s="40">
        <f t="shared" si="18"/>
        <v>1221005654</v>
      </c>
      <c r="G101" s="38">
        <f t="shared" si="18"/>
        <v>1195936400</v>
      </c>
      <c r="H101" s="41">
        <f t="shared" si="18"/>
        <v>1195936400</v>
      </c>
      <c r="I101" s="42">
        <f t="shared" si="18"/>
        <v>1280835319</v>
      </c>
      <c r="J101" s="38">
        <f t="shared" si="18"/>
        <v>1339288412</v>
      </c>
      <c r="K101" s="39">
        <f t="shared" si="18"/>
        <v>1387497224</v>
      </c>
    </row>
    <row r="102" spans="1:11" ht="13.5" x14ac:dyDescent="0.25">
      <c r="A102" s="44" t="s">
        <v>19</v>
      </c>
      <c r="B102" s="45" t="s">
        <v>20</v>
      </c>
      <c r="C102" s="6">
        <v>100279186</v>
      </c>
      <c r="D102" s="6">
        <v>97532729</v>
      </c>
      <c r="E102" s="7">
        <v>140100506</v>
      </c>
      <c r="F102" s="8">
        <v>160167056</v>
      </c>
      <c r="G102" s="6">
        <v>216344630</v>
      </c>
      <c r="H102" s="9">
        <v>216344630</v>
      </c>
      <c r="I102" s="10">
        <v>107065665</v>
      </c>
      <c r="J102" s="6">
        <v>128168757</v>
      </c>
      <c r="K102" s="7">
        <v>269502344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/>
      <c r="F103" s="8"/>
      <c r="G103" s="6"/>
      <c r="H103" s="9"/>
      <c r="I103" s="10">
        <v>1000000</v>
      </c>
      <c r="J103" s="6">
        <v>10797317</v>
      </c>
      <c r="K103" s="7">
        <v>12704908</v>
      </c>
    </row>
    <row r="104" spans="1:11" ht="13.5" x14ac:dyDescent="0.25">
      <c r="A104" s="44" t="s">
        <v>22</v>
      </c>
      <c r="B104" s="45" t="s">
        <v>20</v>
      </c>
      <c r="C104" s="6">
        <v>139557212</v>
      </c>
      <c r="D104" s="6">
        <v>88141801</v>
      </c>
      <c r="E104" s="7">
        <v>107984345</v>
      </c>
      <c r="F104" s="8">
        <v>169165859</v>
      </c>
      <c r="G104" s="6">
        <v>163769900</v>
      </c>
      <c r="H104" s="9">
        <v>163769900</v>
      </c>
      <c r="I104" s="10">
        <v>175501293</v>
      </c>
      <c r="J104" s="6">
        <v>183223350</v>
      </c>
      <c r="K104" s="7">
        <v>191468401</v>
      </c>
    </row>
    <row r="105" spans="1:11" ht="13.5" x14ac:dyDescent="0.25">
      <c r="A105" s="44" t="s">
        <v>23</v>
      </c>
      <c r="B105" s="45" t="s">
        <v>20</v>
      </c>
      <c r="C105" s="6">
        <v>174045432</v>
      </c>
      <c r="D105" s="6">
        <v>71816291</v>
      </c>
      <c r="E105" s="7">
        <v>122169320</v>
      </c>
      <c r="F105" s="8">
        <v>332681241</v>
      </c>
      <c r="G105" s="6">
        <v>306642234</v>
      </c>
      <c r="H105" s="9">
        <v>306642234</v>
      </c>
      <c r="I105" s="10">
        <v>334867712</v>
      </c>
      <c r="J105" s="6">
        <v>255541370</v>
      </c>
      <c r="K105" s="7">
        <v>207220183</v>
      </c>
    </row>
    <row r="106" spans="1:11" ht="13.5" x14ac:dyDescent="0.25">
      <c r="A106" s="44" t="s">
        <v>24</v>
      </c>
      <c r="B106" s="45" t="s">
        <v>20</v>
      </c>
      <c r="C106" s="6">
        <v>188334607</v>
      </c>
      <c r="D106" s="6">
        <v>12005047</v>
      </c>
      <c r="E106" s="7">
        <v>95780450</v>
      </c>
      <c r="F106" s="8">
        <v>151242842</v>
      </c>
      <c r="G106" s="6">
        <v>151565905</v>
      </c>
      <c r="H106" s="9">
        <v>151565905</v>
      </c>
      <c r="I106" s="10">
        <v>203754789</v>
      </c>
      <c r="J106" s="6">
        <v>326776014</v>
      </c>
      <c r="K106" s="7">
        <v>298967790</v>
      </c>
    </row>
    <row r="107" spans="1:11" ht="13.5" x14ac:dyDescent="0.25">
      <c r="A107" s="44" t="s">
        <v>25</v>
      </c>
      <c r="B107" s="45" t="s">
        <v>20</v>
      </c>
      <c r="C107" s="6">
        <v>12998237</v>
      </c>
      <c r="D107" s="6">
        <v>5418675</v>
      </c>
      <c r="E107" s="7">
        <v>7573894</v>
      </c>
      <c r="F107" s="8">
        <v>23772501</v>
      </c>
      <c r="G107" s="6">
        <v>11900000</v>
      </c>
      <c r="H107" s="9">
        <v>11900000</v>
      </c>
      <c r="I107" s="10">
        <v>19837495</v>
      </c>
      <c r="J107" s="6">
        <v>14893011</v>
      </c>
      <c r="K107" s="7">
        <v>9619967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/>
      <c r="G110" s="16"/>
      <c r="H110" s="19"/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615214674</v>
      </c>
      <c r="D111" s="6">
        <f t="shared" ref="D111:K111" si="19">SUM(D102:D110)</f>
        <v>274914543</v>
      </c>
      <c r="E111" s="7">
        <f t="shared" si="19"/>
        <v>473608515</v>
      </c>
      <c r="F111" s="8">
        <f t="shared" si="19"/>
        <v>837029499</v>
      </c>
      <c r="G111" s="6">
        <f t="shared" si="19"/>
        <v>850222669</v>
      </c>
      <c r="H111" s="9">
        <f t="shared" si="19"/>
        <v>850222669</v>
      </c>
      <c r="I111" s="10">
        <f t="shared" si="19"/>
        <v>842026954</v>
      </c>
      <c r="J111" s="6">
        <f t="shared" si="19"/>
        <v>919399819</v>
      </c>
      <c r="K111" s="7">
        <f t="shared" si="19"/>
        <v>989483593</v>
      </c>
    </row>
    <row r="112" spans="1:11" ht="13.5" x14ac:dyDescent="0.25">
      <c r="A112" s="47" t="s">
        <v>31</v>
      </c>
      <c r="B112" s="48" t="s">
        <v>20</v>
      </c>
      <c r="C112" s="6">
        <v>37229824</v>
      </c>
      <c r="D112" s="6">
        <v>12987142</v>
      </c>
      <c r="E112" s="7">
        <v>51834092</v>
      </c>
      <c r="F112" s="8">
        <v>105660747</v>
      </c>
      <c r="G112" s="6">
        <v>83559648</v>
      </c>
      <c r="H112" s="9">
        <v>83559648</v>
      </c>
      <c r="I112" s="10">
        <v>114981649</v>
      </c>
      <c r="J112" s="6">
        <v>101981179</v>
      </c>
      <c r="K112" s="7">
        <v>98384885</v>
      </c>
    </row>
    <row r="113" spans="1:11" ht="13.5" x14ac:dyDescent="0.25">
      <c r="A113" s="47" t="s">
        <v>32</v>
      </c>
      <c r="B113" s="37" t="s">
        <v>20</v>
      </c>
      <c r="C113" s="16">
        <v>6416731</v>
      </c>
      <c r="D113" s="16">
        <v>2596318</v>
      </c>
      <c r="E113" s="17">
        <v>6115280</v>
      </c>
      <c r="F113" s="18">
        <v>25976658</v>
      </c>
      <c r="G113" s="16">
        <v>16676658</v>
      </c>
      <c r="H113" s="19">
        <v>16676658</v>
      </c>
      <c r="I113" s="20">
        <v>12578020</v>
      </c>
      <c r="J113" s="16">
        <v>13317534</v>
      </c>
      <c r="K113" s="17">
        <v>6126412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43646555</v>
      </c>
      <c r="D114" s="21">
        <f t="shared" si="20"/>
        <v>15583460</v>
      </c>
      <c r="E114" s="22">
        <f t="shared" si="20"/>
        <v>57949372</v>
      </c>
      <c r="F114" s="23">
        <f t="shared" si="20"/>
        <v>131637405</v>
      </c>
      <c r="G114" s="21">
        <f t="shared" si="20"/>
        <v>100236306</v>
      </c>
      <c r="H114" s="24">
        <f t="shared" si="20"/>
        <v>100236306</v>
      </c>
      <c r="I114" s="25">
        <f t="shared" si="20"/>
        <v>127559669</v>
      </c>
      <c r="J114" s="21">
        <f t="shared" si="20"/>
        <v>115298713</v>
      </c>
      <c r="K114" s="22">
        <f t="shared" si="20"/>
        <v>104511297</v>
      </c>
    </row>
    <row r="115" spans="1:11" ht="13.5" x14ac:dyDescent="0.25">
      <c r="A115" s="49" t="s">
        <v>85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20651812</v>
      </c>
      <c r="D119" s="6">
        <v>15270</v>
      </c>
      <c r="E119" s="7"/>
      <c r="F119" s="8">
        <v>4274800</v>
      </c>
      <c r="G119" s="6">
        <v>1286800</v>
      </c>
      <c r="H119" s="9">
        <v>1286800</v>
      </c>
      <c r="I119" s="10">
        <v>4000000</v>
      </c>
      <c r="J119" s="6">
        <v>709713</v>
      </c>
      <c r="K119" s="7"/>
    </row>
    <row r="120" spans="1:11" ht="13.5" x14ac:dyDescent="0.25">
      <c r="A120" s="47" t="s">
        <v>38</v>
      </c>
      <c r="B120" s="37" t="s">
        <v>20</v>
      </c>
      <c r="C120" s="16"/>
      <c r="D120" s="16"/>
      <c r="E120" s="17"/>
      <c r="F120" s="18"/>
      <c r="G120" s="16"/>
      <c r="H120" s="19"/>
      <c r="I120" s="20"/>
      <c r="J120" s="16"/>
      <c r="K120" s="17"/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20651812</v>
      </c>
      <c r="D121" s="21">
        <f t="shared" si="22"/>
        <v>15270</v>
      </c>
      <c r="E121" s="22">
        <f t="shared" si="22"/>
        <v>0</v>
      </c>
      <c r="F121" s="23">
        <f t="shared" si="22"/>
        <v>4274800</v>
      </c>
      <c r="G121" s="21">
        <f t="shared" si="22"/>
        <v>1286800</v>
      </c>
      <c r="H121" s="24">
        <f t="shared" si="22"/>
        <v>1286800</v>
      </c>
      <c r="I121" s="25">
        <f t="shared" si="22"/>
        <v>4000000</v>
      </c>
      <c r="J121" s="21">
        <f t="shared" si="22"/>
        <v>709713</v>
      </c>
      <c r="K121" s="22">
        <f t="shared" si="22"/>
        <v>0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18547999</v>
      </c>
      <c r="D124" s="16"/>
      <c r="E124" s="17">
        <v>341250</v>
      </c>
      <c r="F124" s="18">
        <v>19100000</v>
      </c>
      <c r="G124" s="16">
        <v>15735000</v>
      </c>
      <c r="H124" s="19">
        <v>15735000</v>
      </c>
      <c r="I124" s="20">
        <v>13500000</v>
      </c>
      <c r="J124" s="16">
        <v>12458294</v>
      </c>
      <c r="K124" s="17">
        <v>2924170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18547999</v>
      </c>
      <c r="D125" s="6">
        <f t="shared" si="23"/>
        <v>0</v>
      </c>
      <c r="E125" s="7">
        <f t="shared" si="23"/>
        <v>341250</v>
      </c>
      <c r="F125" s="8">
        <f t="shared" si="23"/>
        <v>19100000</v>
      </c>
      <c r="G125" s="6">
        <f t="shared" si="23"/>
        <v>15735000</v>
      </c>
      <c r="H125" s="9">
        <f t="shared" si="23"/>
        <v>15735000</v>
      </c>
      <c r="I125" s="10">
        <f t="shared" si="23"/>
        <v>13500000</v>
      </c>
      <c r="J125" s="6">
        <f t="shared" si="23"/>
        <v>12458294</v>
      </c>
      <c r="K125" s="7">
        <f t="shared" si="23"/>
        <v>2924170</v>
      </c>
    </row>
    <row r="126" spans="1:11" ht="13.5" x14ac:dyDescent="0.25">
      <c r="A126" s="50" t="s">
        <v>43</v>
      </c>
      <c r="B126" s="37" t="s">
        <v>20</v>
      </c>
      <c r="C126" s="11">
        <v>1923939</v>
      </c>
      <c r="D126" s="11">
        <v>15896252</v>
      </c>
      <c r="E126" s="12">
        <v>3314927</v>
      </c>
      <c r="F126" s="13">
        <v>16041724</v>
      </c>
      <c r="G126" s="11">
        <v>10406724</v>
      </c>
      <c r="H126" s="14">
        <v>10406724</v>
      </c>
      <c r="I126" s="15">
        <v>18150000</v>
      </c>
      <c r="J126" s="11">
        <v>17325030</v>
      </c>
      <c r="K126" s="12">
        <v>8858757</v>
      </c>
    </row>
    <row r="127" spans="1:11" ht="13.5" x14ac:dyDescent="0.25">
      <c r="A127" s="49" t="s">
        <v>44</v>
      </c>
      <c r="B127" s="37" t="s">
        <v>20</v>
      </c>
      <c r="C127" s="6">
        <v>2846752</v>
      </c>
      <c r="D127" s="6">
        <v>4998015</v>
      </c>
      <c r="E127" s="7">
        <v>23399</v>
      </c>
      <c r="F127" s="8">
        <v>3635100</v>
      </c>
      <c r="G127" s="6">
        <v>3932333</v>
      </c>
      <c r="H127" s="9">
        <v>3932333</v>
      </c>
      <c r="I127" s="10">
        <v>8394463</v>
      </c>
      <c r="J127" s="6">
        <v>8053971</v>
      </c>
      <c r="K127" s="7">
        <v>7939605</v>
      </c>
    </row>
    <row r="128" spans="1:11" ht="13.5" x14ac:dyDescent="0.25">
      <c r="A128" s="49" t="s">
        <v>45</v>
      </c>
      <c r="B128" s="37" t="s">
        <v>20</v>
      </c>
      <c r="C128" s="6">
        <v>3356470</v>
      </c>
      <c r="D128" s="6">
        <v>3678740</v>
      </c>
      <c r="E128" s="7">
        <v>5602292</v>
      </c>
      <c r="F128" s="8">
        <v>15781800</v>
      </c>
      <c r="G128" s="6">
        <v>20611242</v>
      </c>
      <c r="H128" s="9">
        <v>20611242</v>
      </c>
      <c r="I128" s="10">
        <v>28165000</v>
      </c>
      <c r="J128" s="6">
        <v>18118084</v>
      </c>
      <c r="K128" s="7">
        <v>14751100</v>
      </c>
    </row>
    <row r="129" spans="1:11" ht="13.5" x14ac:dyDescent="0.25">
      <c r="A129" s="50" t="s">
        <v>46</v>
      </c>
      <c r="B129" s="48" t="s">
        <v>20</v>
      </c>
      <c r="C129" s="6">
        <v>115678348</v>
      </c>
      <c r="D129" s="6">
        <v>104909716</v>
      </c>
      <c r="E129" s="7">
        <v>285973866</v>
      </c>
      <c r="F129" s="8">
        <v>193505326</v>
      </c>
      <c r="G129" s="6">
        <v>193505326</v>
      </c>
      <c r="H129" s="9">
        <v>193505326</v>
      </c>
      <c r="I129" s="10">
        <v>239039233</v>
      </c>
      <c r="J129" s="6">
        <v>247924788</v>
      </c>
      <c r="K129" s="7">
        <v>259028702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821866549</v>
      </c>
      <c r="D132" s="54">
        <f t="shared" ref="D132:K132" si="24">+D5+D37+D69</f>
        <v>419995996</v>
      </c>
      <c r="E132" s="55">
        <f t="shared" si="24"/>
        <v>826813621</v>
      </c>
      <c r="F132" s="56">
        <f t="shared" si="24"/>
        <v>1221005654</v>
      </c>
      <c r="G132" s="54">
        <f t="shared" si="24"/>
        <v>1195936400</v>
      </c>
      <c r="H132" s="57">
        <f t="shared" si="24"/>
        <v>1195936400</v>
      </c>
      <c r="I132" s="58">
        <f t="shared" si="24"/>
        <v>1280835319</v>
      </c>
      <c r="J132" s="54">
        <f t="shared" si="24"/>
        <v>1339288412</v>
      </c>
      <c r="K132" s="55">
        <f t="shared" si="24"/>
        <v>1387497224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17685227324</v>
      </c>
      <c r="D134" s="38">
        <f t="shared" ref="D134:K134" si="25">D144+D147+D148+D151+D154+D155+SUM(D158:D164)</f>
        <v>20048009332</v>
      </c>
      <c r="E134" s="39">
        <f t="shared" si="25"/>
        <v>19493174809</v>
      </c>
      <c r="F134" s="40">
        <f t="shared" si="25"/>
        <v>21669334203</v>
      </c>
      <c r="G134" s="38">
        <f t="shared" si="25"/>
        <v>22118406345</v>
      </c>
      <c r="H134" s="41">
        <f t="shared" si="25"/>
        <v>22118406345</v>
      </c>
      <c r="I134" s="42">
        <f t="shared" si="25"/>
        <v>22118593676</v>
      </c>
      <c r="J134" s="38">
        <f t="shared" si="25"/>
        <v>23126408922</v>
      </c>
      <c r="K134" s="39">
        <f t="shared" si="25"/>
        <v>24161853625</v>
      </c>
    </row>
    <row r="135" spans="1:11" ht="13.5" x14ac:dyDescent="0.25">
      <c r="A135" s="44" t="s">
        <v>19</v>
      </c>
      <c r="B135" s="45" t="s">
        <v>20</v>
      </c>
      <c r="C135" s="6">
        <v>3232935084</v>
      </c>
      <c r="D135" s="6">
        <v>2977350447</v>
      </c>
      <c r="E135" s="7">
        <v>2753466577</v>
      </c>
      <c r="F135" s="8">
        <v>3666650188</v>
      </c>
      <c r="G135" s="6">
        <v>3722827762</v>
      </c>
      <c r="H135" s="9">
        <v>3722827762</v>
      </c>
      <c r="I135" s="10">
        <v>3999517701</v>
      </c>
      <c r="J135" s="6">
        <v>4207073813</v>
      </c>
      <c r="K135" s="7">
        <v>4541840743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>
        <v>1000000</v>
      </c>
      <c r="J136" s="6">
        <v>10797317</v>
      </c>
      <c r="K136" s="7">
        <v>12704908</v>
      </c>
    </row>
    <row r="137" spans="1:11" ht="13.5" x14ac:dyDescent="0.25">
      <c r="A137" s="44" t="s">
        <v>22</v>
      </c>
      <c r="B137" s="45" t="s">
        <v>20</v>
      </c>
      <c r="C137" s="6">
        <v>3701172838</v>
      </c>
      <c r="D137" s="6">
        <v>6524516035</v>
      </c>
      <c r="E137" s="7">
        <v>6463628845</v>
      </c>
      <c r="F137" s="8">
        <v>6290152109</v>
      </c>
      <c r="G137" s="6">
        <v>6284756150</v>
      </c>
      <c r="H137" s="9">
        <v>6284756150</v>
      </c>
      <c r="I137" s="10">
        <v>6315095937</v>
      </c>
      <c r="J137" s="6">
        <v>6614155454</v>
      </c>
      <c r="K137" s="7">
        <v>6923482346</v>
      </c>
    </row>
    <row r="138" spans="1:11" ht="13.5" x14ac:dyDescent="0.25">
      <c r="A138" s="44" t="s">
        <v>23</v>
      </c>
      <c r="B138" s="45" t="s">
        <v>20</v>
      </c>
      <c r="C138" s="6">
        <v>1734729944</v>
      </c>
      <c r="D138" s="6">
        <v>1687017046</v>
      </c>
      <c r="E138" s="7">
        <v>1608603758</v>
      </c>
      <c r="F138" s="8">
        <v>2023342581</v>
      </c>
      <c r="G138" s="6">
        <v>1997303574</v>
      </c>
      <c r="H138" s="9">
        <v>1997303574</v>
      </c>
      <c r="I138" s="10">
        <v>1959644081</v>
      </c>
      <c r="J138" s="6">
        <v>1957940242</v>
      </c>
      <c r="K138" s="7">
        <v>1990060581</v>
      </c>
    </row>
    <row r="139" spans="1:11" ht="13.5" x14ac:dyDescent="0.25">
      <c r="A139" s="44" t="s">
        <v>24</v>
      </c>
      <c r="B139" s="45" t="s">
        <v>20</v>
      </c>
      <c r="C139" s="6">
        <v>2703220676</v>
      </c>
      <c r="D139" s="6">
        <v>2599710413</v>
      </c>
      <c r="E139" s="7">
        <v>2527536378</v>
      </c>
      <c r="F139" s="8">
        <v>2790595550</v>
      </c>
      <c r="G139" s="6">
        <v>2790918613</v>
      </c>
      <c r="H139" s="9">
        <v>2790918613</v>
      </c>
      <c r="I139" s="10">
        <v>2790633727</v>
      </c>
      <c r="J139" s="6">
        <v>3036770541</v>
      </c>
      <c r="K139" s="7">
        <v>3136350064</v>
      </c>
    </row>
    <row r="140" spans="1:11" ht="13.5" x14ac:dyDescent="0.25">
      <c r="A140" s="44" t="s">
        <v>25</v>
      </c>
      <c r="B140" s="45" t="s">
        <v>20</v>
      </c>
      <c r="C140" s="6">
        <v>229920852</v>
      </c>
      <c r="D140" s="6">
        <v>212446470</v>
      </c>
      <c r="E140" s="7">
        <v>209171409</v>
      </c>
      <c r="F140" s="8">
        <v>23772501</v>
      </c>
      <c r="G140" s="6">
        <v>486041396</v>
      </c>
      <c r="H140" s="9">
        <v>486041396</v>
      </c>
      <c r="I140" s="10">
        <v>19837495</v>
      </c>
      <c r="J140" s="6">
        <v>14893011</v>
      </c>
      <c r="K140" s="7">
        <v>9619967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11449225</v>
      </c>
      <c r="D143" s="16"/>
      <c r="E143" s="17"/>
      <c r="F143" s="18"/>
      <c r="G143" s="16"/>
      <c r="H143" s="19"/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11613428619</v>
      </c>
      <c r="D144" s="6">
        <f t="shared" ref="D144:K144" si="26">SUM(D135:D143)</f>
        <v>14001040411</v>
      </c>
      <c r="E144" s="7">
        <f t="shared" si="26"/>
        <v>13562406967</v>
      </c>
      <c r="F144" s="8">
        <f t="shared" si="26"/>
        <v>14794512929</v>
      </c>
      <c r="G144" s="6">
        <f t="shared" si="26"/>
        <v>15281847495</v>
      </c>
      <c r="H144" s="9">
        <f t="shared" si="26"/>
        <v>15281847495</v>
      </c>
      <c r="I144" s="10">
        <f t="shared" si="26"/>
        <v>15085728941</v>
      </c>
      <c r="J144" s="6">
        <f t="shared" si="26"/>
        <v>15841630378</v>
      </c>
      <c r="K144" s="7">
        <f t="shared" si="26"/>
        <v>16614058609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3725961981</v>
      </c>
      <c r="D147" s="6">
        <v>3635786752</v>
      </c>
      <c r="E147" s="7">
        <v>3551289790</v>
      </c>
      <c r="F147" s="8">
        <v>1432970172</v>
      </c>
      <c r="G147" s="6">
        <v>1401569073</v>
      </c>
      <c r="H147" s="9">
        <v>1401569073</v>
      </c>
      <c r="I147" s="10">
        <v>1413248580</v>
      </c>
      <c r="J147" s="6">
        <v>1462662501</v>
      </c>
      <c r="K147" s="7">
        <v>1515896394</v>
      </c>
    </row>
    <row r="148" spans="1:11" ht="13.5" x14ac:dyDescent="0.25">
      <c r="A148" s="49" t="s">
        <v>85</v>
      </c>
      <c r="B148" s="37" t="s">
        <v>20</v>
      </c>
      <c r="C148" s="6">
        <v>279968687</v>
      </c>
      <c r="D148" s="6">
        <v>279968687</v>
      </c>
      <c r="E148" s="7">
        <v>279968687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1570113653</v>
      </c>
      <c r="D151" s="6">
        <v>1571238441</v>
      </c>
      <c r="E151" s="7">
        <v>1570916988</v>
      </c>
      <c r="F151" s="8">
        <v>1618375594</v>
      </c>
      <c r="G151" s="6">
        <v>1618375594</v>
      </c>
      <c r="H151" s="9">
        <v>1618375594</v>
      </c>
      <c r="I151" s="10">
        <v>1732721438</v>
      </c>
      <c r="J151" s="6">
        <v>1784703081</v>
      </c>
      <c r="K151" s="7">
        <v>1838244173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7752065</v>
      </c>
      <c r="D154" s="6">
        <v>545246</v>
      </c>
      <c r="E154" s="7">
        <v>463038</v>
      </c>
      <c r="F154" s="8">
        <v>1344705030</v>
      </c>
      <c r="G154" s="6">
        <v>1341717030</v>
      </c>
      <c r="H154" s="9">
        <v>1341717030</v>
      </c>
      <c r="I154" s="10">
        <v>1305599829</v>
      </c>
      <c r="J154" s="6">
        <v>1364070366</v>
      </c>
      <c r="K154" s="7">
        <v>1427185923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91985805</v>
      </c>
      <c r="D158" s="6">
        <v>87282655</v>
      </c>
      <c r="E158" s="7">
        <v>77287014</v>
      </c>
      <c r="F158" s="8">
        <v>139670550</v>
      </c>
      <c r="G158" s="6">
        <v>136305550</v>
      </c>
      <c r="H158" s="9">
        <v>136305550</v>
      </c>
      <c r="I158" s="10">
        <v>133274531</v>
      </c>
      <c r="J158" s="6">
        <v>141096141</v>
      </c>
      <c r="K158" s="7">
        <v>141081217</v>
      </c>
    </row>
    <row r="159" spans="1:11" ht="13.5" x14ac:dyDescent="0.25">
      <c r="A159" s="50" t="s">
        <v>43</v>
      </c>
      <c r="B159" s="37" t="s">
        <v>20</v>
      </c>
      <c r="C159" s="11"/>
      <c r="D159" s="11">
        <v>14573130</v>
      </c>
      <c r="E159" s="12">
        <v>16052638</v>
      </c>
      <c r="F159" s="13">
        <v>16041724</v>
      </c>
      <c r="G159" s="11">
        <v>10406724</v>
      </c>
      <c r="H159" s="14">
        <v>10406724</v>
      </c>
      <c r="I159" s="15">
        <v>18150000</v>
      </c>
      <c r="J159" s="11">
        <v>17325030</v>
      </c>
      <c r="K159" s="12">
        <v>8858757</v>
      </c>
    </row>
    <row r="160" spans="1:11" ht="13.5" x14ac:dyDescent="0.25">
      <c r="A160" s="49" t="s">
        <v>44</v>
      </c>
      <c r="B160" s="37" t="s">
        <v>20</v>
      </c>
      <c r="C160" s="6">
        <v>45664287</v>
      </c>
      <c r="D160" s="6">
        <v>51277778</v>
      </c>
      <c r="E160" s="7">
        <v>43662165</v>
      </c>
      <c r="F160" s="8">
        <v>232813053</v>
      </c>
      <c r="G160" s="6">
        <v>233110286</v>
      </c>
      <c r="H160" s="9">
        <v>233110286</v>
      </c>
      <c r="I160" s="10">
        <v>103430072</v>
      </c>
      <c r="J160" s="6">
        <v>91985195</v>
      </c>
      <c r="K160" s="7">
        <v>84956442</v>
      </c>
    </row>
    <row r="161" spans="1:11" ht="13.5" x14ac:dyDescent="0.25">
      <c r="A161" s="49" t="s">
        <v>45</v>
      </c>
      <c r="B161" s="37" t="s">
        <v>20</v>
      </c>
      <c r="C161" s="6">
        <v>13540694</v>
      </c>
      <c r="D161" s="6">
        <v>7954854</v>
      </c>
      <c r="E161" s="7">
        <v>7507409</v>
      </c>
      <c r="F161" s="8">
        <v>15781800</v>
      </c>
      <c r="G161" s="6">
        <v>20611242</v>
      </c>
      <c r="H161" s="9">
        <v>20611242</v>
      </c>
      <c r="I161" s="10">
        <v>28165000</v>
      </c>
      <c r="J161" s="6">
        <v>18118084</v>
      </c>
      <c r="K161" s="7">
        <v>14751100</v>
      </c>
    </row>
    <row r="162" spans="1:11" ht="13.5" x14ac:dyDescent="0.25">
      <c r="A162" s="50" t="s">
        <v>46</v>
      </c>
      <c r="B162" s="48" t="s">
        <v>20</v>
      </c>
      <c r="C162" s="6">
        <v>321431867</v>
      </c>
      <c r="D162" s="6">
        <v>386286065</v>
      </c>
      <c r="E162" s="7">
        <v>371497799</v>
      </c>
      <c r="F162" s="8">
        <v>401319245</v>
      </c>
      <c r="G162" s="6">
        <v>401319245</v>
      </c>
      <c r="H162" s="9">
        <v>401319245</v>
      </c>
      <c r="I162" s="10">
        <v>613746239</v>
      </c>
      <c r="J162" s="6">
        <v>640548630</v>
      </c>
      <c r="K162" s="7">
        <v>670226616</v>
      </c>
    </row>
    <row r="163" spans="1:11" ht="13.5" x14ac:dyDescent="0.25">
      <c r="A163" s="49" t="s">
        <v>47</v>
      </c>
      <c r="B163" s="37" t="s">
        <v>20</v>
      </c>
      <c r="C163" s="6">
        <v>9859500</v>
      </c>
      <c r="D163" s="6">
        <v>9331312</v>
      </c>
      <c r="E163" s="7">
        <v>9331313</v>
      </c>
      <c r="F163" s="8">
        <v>1670428950</v>
      </c>
      <c r="G163" s="6">
        <v>1670428950</v>
      </c>
      <c r="H163" s="9">
        <v>1670428950</v>
      </c>
      <c r="I163" s="10">
        <v>1681709738</v>
      </c>
      <c r="J163" s="6">
        <v>1761315521</v>
      </c>
      <c r="K163" s="7">
        <v>1843500821</v>
      </c>
    </row>
    <row r="164" spans="1:11" ht="13.5" x14ac:dyDescent="0.25">
      <c r="A164" s="49" t="s">
        <v>48</v>
      </c>
      <c r="B164" s="37" t="s">
        <v>20</v>
      </c>
      <c r="C164" s="16">
        <v>5520166</v>
      </c>
      <c r="D164" s="16">
        <v>2724001</v>
      </c>
      <c r="E164" s="17">
        <v>2791001</v>
      </c>
      <c r="F164" s="18">
        <v>2715156</v>
      </c>
      <c r="G164" s="16">
        <v>2715156</v>
      </c>
      <c r="H164" s="19">
        <v>2715156</v>
      </c>
      <c r="I164" s="20">
        <v>2819308</v>
      </c>
      <c r="J164" s="16">
        <v>2953995</v>
      </c>
      <c r="K164" s="17">
        <v>3093573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17685227324</v>
      </c>
      <c r="D165" s="54">
        <f t="shared" ref="D165:K165" si="27">D144+D147+D148+D151+D154+D155+SUM(D158:D164)</f>
        <v>20048009332</v>
      </c>
      <c r="E165" s="55">
        <f t="shared" si="27"/>
        <v>19493174809</v>
      </c>
      <c r="F165" s="56">
        <f t="shared" si="27"/>
        <v>21669334203</v>
      </c>
      <c r="G165" s="54">
        <f t="shared" si="27"/>
        <v>22118406345</v>
      </c>
      <c r="H165" s="57">
        <f t="shared" si="27"/>
        <v>22118406345</v>
      </c>
      <c r="I165" s="66">
        <f t="shared" si="27"/>
        <v>22118593676</v>
      </c>
      <c r="J165" s="54">
        <f t="shared" si="27"/>
        <v>23126408922</v>
      </c>
      <c r="K165" s="55">
        <f t="shared" si="27"/>
        <v>24161853625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964132231</v>
      </c>
      <c r="D168" s="60">
        <v>946214185</v>
      </c>
      <c r="E168" s="61">
        <v>913708918</v>
      </c>
      <c r="F168" s="62">
        <v>315350185</v>
      </c>
      <c r="G168" s="60">
        <v>300000001</v>
      </c>
      <c r="H168" s="63">
        <v>300000001</v>
      </c>
      <c r="I168" s="64">
        <v>347000002</v>
      </c>
      <c r="J168" s="60">
        <v>362268001</v>
      </c>
      <c r="K168" s="61">
        <v>378570062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614054369</v>
      </c>
      <c r="D169" s="38">
        <f t="shared" ref="D169:K169" si="28">D179+D182+D183+D186+D189+D190+SUM(D193:D199)</f>
        <v>554695050</v>
      </c>
      <c r="E169" s="39">
        <f t="shared" si="28"/>
        <v>560267453</v>
      </c>
      <c r="F169" s="40">
        <f t="shared" si="28"/>
        <v>497606890</v>
      </c>
      <c r="G169" s="38">
        <f t="shared" si="28"/>
        <v>513373857</v>
      </c>
      <c r="H169" s="41">
        <f t="shared" si="28"/>
        <v>513373857</v>
      </c>
      <c r="I169" s="42">
        <f t="shared" si="28"/>
        <v>517045374</v>
      </c>
      <c r="J169" s="38">
        <f t="shared" si="28"/>
        <v>551140861</v>
      </c>
      <c r="K169" s="39">
        <f t="shared" si="28"/>
        <v>575971789</v>
      </c>
    </row>
    <row r="170" spans="1:11" ht="13.5" x14ac:dyDescent="0.25">
      <c r="A170" s="44" t="s">
        <v>19</v>
      </c>
      <c r="B170" s="45" t="s">
        <v>20</v>
      </c>
      <c r="C170" s="6">
        <v>63869700</v>
      </c>
      <c r="D170" s="6">
        <v>56574722</v>
      </c>
      <c r="E170" s="7">
        <v>54794941</v>
      </c>
      <c r="F170" s="8">
        <v>67658773</v>
      </c>
      <c r="G170" s="6">
        <v>69369313</v>
      </c>
      <c r="H170" s="9">
        <v>69369313</v>
      </c>
      <c r="I170" s="10">
        <v>82789848</v>
      </c>
      <c r="J170" s="6">
        <v>86441272</v>
      </c>
      <c r="K170" s="7">
        <v>90322068</v>
      </c>
    </row>
    <row r="171" spans="1:11" ht="13.5" x14ac:dyDescent="0.25">
      <c r="A171" s="44" t="s">
        <v>21</v>
      </c>
      <c r="B171" s="45" t="s">
        <v>20</v>
      </c>
      <c r="C171" s="6">
        <v>3616942</v>
      </c>
      <c r="D171" s="6">
        <v>3693555</v>
      </c>
      <c r="E171" s="7">
        <v>3413728</v>
      </c>
      <c r="F171" s="8">
        <v>3717442</v>
      </c>
      <c r="G171" s="6">
        <v>3260707</v>
      </c>
      <c r="H171" s="9">
        <v>3260707</v>
      </c>
      <c r="I171" s="10">
        <v>3195971</v>
      </c>
      <c r="J171" s="6">
        <v>3336846</v>
      </c>
      <c r="K171" s="7">
        <v>3486739</v>
      </c>
    </row>
    <row r="172" spans="1:11" ht="13.5" x14ac:dyDescent="0.25">
      <c r="A172" s="44" t="s">
        <v>22</v>
      </c>
      <c r="B172" s="45" t="s">
        <v>20</v>
      </c>
      <c r="C172" s="6">
        <v>94799566</v>
      </c>
      <c r="D172" s="6">
        <v>96236014</v>
      </c>
      <c r="E172" s="7">
        <v>98861625</v>
      </c>
      <c r="F172" s="8">
        <v>4203853</v>
      </c>
      <c r="G172" s="6">
        <v>4203853</v>
      </c>
      <c r="H172" s="9">
        <v>4203853</v>
      </c>
      <c r="I172" s="10">
        <v>7169482</v>
      </c>
      <c r="J172" s="6">
        <v>7484937</v>
      </c>
      <c r="K172" s="7">
        <v>7821759</v>
      </c>
    </row>
    <row r="173" spans="1:11" ht="13.5" x14ac:dyDescent="0.25">
      <c r="A173" s="44" t="s">
        <v>23</v>
      </c>
      <c r="B173" s="45" t="s">
        <v>20</v>
      </c>
      <c r="C173" s="6">
        <v>181392993</v>
      </c>
      <c r="D173" s="6">
        <v>123660360</v>
      </c>
      <c r="E173" s="7">
        <v>128922179</v>
      </c>
      <c r="F173" s="8">
        <v>122842506</v>
      </c>
      <c r="G173" s="6">
        <v>120109063</v>
      </c>
      <c r="H173" s="9">
        <v>120109063</v>
      </c>
      <c r="I173" s="10">
        <v>138154042</v>
      </c>
      <c r="J173" s="6">
        <v>144334925</v>
      </c>
      <c r="K173" s="7">
        <v>150825177</v>
      </c>
    </row>
    <row r="174" spans="1:11" ht="13.5" x14ac:dyDescent="0.25">
      <c r="A174" s="44" t="s">
        <v>24</v>
      </c>
      <c r="B174" s="45" t="s">
        <v>20</v>
      </c>
      <c r="C174" s="6">
        <v>63369212</v>
      </c>
      <c r="D174" s="6">
        <v>103458088</v>
      </c>
      <c r="E174" s="7">
        <v>108744973</v>
      </c>
      <c r="F174" s="8">
        <v>95887160</v>
      </c>
      <c r="G174" s="6">
        <v>117142566</v>
      </c>
      <c r="H174" s="9">
        <v>117142566</v>
      </c>
      <c r="I174" s="10">
        <v>86926806</v>
      </c>
      <c r="J174" s="6">
        <v>90756980</v>
      </c>
      <c r="K174" s="7">
        <v>94835402</v>
      </c>
    </row>
    <row r="175" spans="1:11" ht="13.5" x14ac:dyDescent="0.25">
      <c r="A175" s="44" t="s">
        <v>25</v>
      </c>
      <c r="B175" s="45" t="s">
        <v>20</v>
      </c>
      <c r="C175" s="6"/>
      <c r="D175" s="6"/>
      <c r="E175" s="7"/>
      <c r="F175" s="8"/>
      <c r="G175" s="6"/>
      <c r="H175" s="9"/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>
        <v>1123</v>
      </c>
      <c r="G178" s="16">
        <v>1123</v>
      </c>
      <c r="H178" s="19">
        <v>1123</v>
      </c>
      <c r="I178" s="20">
        <v>5200</v>
      </c>
      <c r="J178" s="16">
        <v>5428</v>
      </c>
      <c r="K178" s="17">
        <v>5669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407048413</v>
      </c>
      <c r="D179" s="6">
        <f t="shared" ref="D179:K179" si="29">SUM(D170:D178)</f>
        <v>383622739</v>
      </c>
      <c r="E179" s="7">
        <f t="shared" si="29"/>
        <v>394737446</v>
      </c>
      <c r="F179" s="8">
        <f t="shared" si="29"/>
        <v>294310857</v>
      </c>
      <c r="G179" s="6">
        <f t="shared" si="29"/>
        <v>314086625</v>
      </c>
      <c r="H179" s="9">
        <f t="shared" si="29"/>
        <v>314086625</v>
      </c>
      <c r="I179" s="10">
        <f t="shared" si="29"/>
        <v>318241349</v>
      </c>
      <c r="J179" s="6">
        <f t="shared" si="29"/>
        <v>332360388</v>
      </c>
      <c r="K179" s="7">
        <f t="shared" si="29"/>
        <v>347296814</v>
      </c>
    </row>
    <row r="180" spans="1:11" ht="13.5" x14ac:dyDescent="0.25">
      <c r="A180" s="47" t="s">
        <v>31</v>
      </c>
      <c r="B180" s="48" t="s">
        <v>20</v>
      </c>
      <c r="C180" s="6">
        <v>40651</v>
      </c>
      <c r="D180" s="6">
        <v>23862</v>
      </c>
      <c r="E180" s="7"/>
      <c r="F180" s="8"/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>
        <v>1400581</v>
      </c>
      <c r="D181" s="16">
        <v>1125219</v>
      </c>
      <c r="E181" s="17">
        <v>1101732</v>
      </c>
      <c r="F181" s="18">
        <v>1922725</v>
      </c>
      <c r="G181" s="16">
        <v>1047725</v>
      </c>
      <c r="H181" s="19">
        <v>1047725</v>
      </c>
      <c r="I181" s="20">
        <v>785864</v>
      </c>
      <c r="J181" s="16">
        <v>208800</v>
      </c>
      <c r="K181" s="17">
        <v>218196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1441232</v>
      </c>
      <c r="D182" s="21">
        <f t="shared" si="30"/>
        <v>1149081</v>
      </c>
      <c r="E182" s="22">
        <f t="shared" si="30"/>
        <v>1101732</v>
      </c>
      <c r="F182" s="23">
        <f t="shared" si="30"/>
        <v>1922725</v>
      </c>
      <c r="G182" s="21">
        <f t="shared" si="30"/>
        <v>1047725</v>
      </c>
      <c r="H182" s="24">
        <f t="shared" si="30"/>
        <v>1047725</v>
      </c>
      <c r="I182" s="25">
        <f t="shared" si="30"/>
        <v>785864</v>
      </c>
      <c r="J182" s="21">
        <f t="shared" si="30"/>
        <v>208800</v>
      </c>
      <c r="K182" s="22">
        <f t="shared" si="30"/>
        <v>218196</v>
      </c>
    </row>
    <row r="183" spans="1:11" ht="13.5" x14ac:dyDescent="0.25">
      <c r="A183" s="49" t="s">
        <v>85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73828611</v>
      </c>
      <c r="D187" s="6">
        <v>72074354</v>
      </c>
      <c r="E187" s="7">
        <v>66682442</v>
      </c>
      <c r="F187" s="8">
        <v>61606105</v>
      </c>
      <c r="G187" s="6">
        <v>68731058</v>
      </c>
      <c r="H187" s="9">
        <v>68731058</v>
      </c>
      <c r="I187" s="10">
        <v>81243970</v>
      </c>
      <c r="J187" s="6">
        <v>84821927</v>
      </c>
      <c r="K187" s="7">
        <v>88635792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28.9" customHeight="1" x14ac:dyDescent="0.25">
      <c r="A189" s="46" t="s">
        <v>86</v>
      </c>
      <c r="B189" s="37" t="s">
        <v>30</v>
      </c>
      <c r="C189" s="21">
        <f t="shared" ref="C189:K189" si="32">SUM(C187:C188)</f>
        <v>73828611</v>
      </c>
      <c r="D189" s="21">
        <f t="shared" si="32"/>
        <v>72074354</v>
      </c>
      <c r="E189" s="22">
        <f t="shared" si="32"/>
        <v>66682442</v>
      </c>
      <c r="F189" s="23">
        <f t="shared" si="32"/>
        <v>61606105</v>
      </c>
      <c r="G189" s="21">
        <f t="shared" si="32"/>
        <v>68731058</v>
      </c>
      <c r="H189" s="24">
        <f t="shared" si="32"/>
        <v>68731058</v>
      </c>
      <c r="I189" s="25">
        <f t="shared" si="32"/>
        <v>81243970</v>
      </c>
      <c r="J189" s="21">
        <f t="shared" si="32"/>
        <v>84821927</v>
      </c>
      <c r="K189" s="22">
        <f t="shared" si="32"/>
        <v>88635792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/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24983538</v>
      </c>
      <c r="D195" s="6">
        <v>19806999</v>
      </c>
      <c r="E195" s="7">
        <v>12647051</v>
      </c>
      <c r="F195" s="8">
        <v>11087739</v>
      </c>
      <c r="G195" s="6">
        <v>8033411</v>
      </c>
      <c r="H195" s="9">
        <v>8033411</v>
      </c>
      <c r="I195" s="10">
        <v>18580482</v>
      </c>
      <c r="J195" s="6">
        <v>19448023</v>
      </c>
      <c r="K195" s="7">
        <v>20375884</v>
      </c>
    </row>
    <row r="196" spans="1:11" ht="13.5" x14ac:dyDescent="0.25">
      <c r="A196" s="49" t="s">
        <v>45</v>
      </c>
      <c r="B196" s="37" t="s">
        <v>20</v>
      </c>
      <c r="C196" s="6">
        <v>35098487</v>
      </c>
      <c r="D196" s="6">
        <v>14358322</v>
      </c>
      <c r="E196" s="7">
        <v>15053804</v>
      </c>
      <c r="F196" s="8">
        <v>48882920</v>
      </c>
      <c r="G196" s="6">
        <v>27147920</v>
      </c>
      <c r="H196" s="9">
        <v>27147920</v>
      </c>
      <c r="I196" s="10">
        <v>20564759</v>
      </c>
      <c r="J196" s="6">
        <v>21057816</v>
      </c>
      <c r="K196" s="7">
        <v>22012792</v>
      </c>
    </row>
    <row r="197" spans="1:11" ht="13.5" x14ac:dyDescent="0.25">
      <c r="A197" s="50" t="s">
        <v>46</v>
      </c>
      <c r="B197" s="48" t="s">
        <v>20</v>
      </c>
      <c r="C197" s="6">
        <v>71654088</v>
      </c>
      <c r="D197" s="6">
        <v>63683555</v>
      </c>
      <c r="E197" s="7">
        <v>70044978</v>
      </c>
      <c r="F197" s="8">
        <v>79796544</v>
      </c>
      <c r="G197" s="6">
        <v>94327118</v>
      </c>
      <c r="H197" s="9">
        <v>94327118</v>
      </c>
      <c r="I197" s="10">
        <v>77628950</v>
      </c>
      <c r="J197" s="6">
        <v>93243907</v>
      </c>
      <c r="K197" s="7">
        <v>97432311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1578186600</v>
      </c>
      <c r="D201" s="54">
        <f t="shared" si="34"/>
        <v>1500909235</v>
      </c>
      <c r="E201" s="55">
        <f t="shared" si="34"/>
        <v>1473976371</v>
      </c>
      <c r="F201" s="56">
        <f t="shared" si="34"/>
        <v>812957075</v>
      </c>
      <c r="G201" s="54">
        <f t="shared" si="34"/>
        <v>813373858</v>
      </c>
      <c r="H201" s="57">
        <f t="shared" si="34"/>
        <v>813373858</v>
      </c>
      <c r="I201" s="58">
        <f t="shared" si="34"/>
        <v>864045376</v>
      </c>
      <c r="J201" s="54">
        <f t="shared" si="34"/>
        <v>913408862</v>
      </c>
      <c r="K201" s="55">
        <f t="shared" si="34"/>
        <v>954541851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0.47419286923673054</v>
      </c>
      <c r="D203" s="81">
        <f>IF(ISERROR((D37+D69)/D132),0,((D37+D69)/D132))</f>
        <v>0.12990096457967185</v>
      </c>
      <c r="E203" s="82">
        <f t="shared" ref="E203:K203" si="35">IF(ISERROR((E37+E69)/E132),0,((E37+E69)/E132))</f>
        <v>0.20028467334598979</v>
      </c>
      <c r="F203" s="83">
        <f t="shared" si="35"/>
        <v>0.2586000473999443</v>
      </c>
      <c r="G203" s="81">
        <f t="shared" si="35"/>
        <v>0.20875847244050771</v>
      </c>
      <c r="H203" s="84">
        <f t="shared" si="35"/>
        <v>0.20875847244050771</v>
      </c>
      <c r="I203" s="85">
        <f t="shared" si="35"/>
        <v>0.21359983281347975</v>
      </c>
      <c r="J203" s="81">
        <f t="shared" si="35"/>
        <v>0.2648200207081311</v>
      </c>
      <c r="K203" s="82">
        <f t="shared" si="35"/>
        <v>0.26923279091187574</v>
      </c>
    </row>
    <row r="204" spans="1:11" ht="13.5" x14ac:dyDescent="0.25">
      <c r="A204" s="79" t="s">
        <v>74</v>
      </c>
      <c r="B204" s="80"/>
      <c r="C204" s="81">
        <f>IF(ISERROR((C37+C69)/C168),0,((C37+C69)/C168))</f>
        <v>0.40422179081781989</v>
      </c>
      <c r="D204" s="81">
        <f t="shared" ref="D204:K204" si="36">IF(ISERROR((D37+D69)/D168),0,((D37+D69)/D168))</f>
        <v>5.7659128202564414E-2</v>
      </c>
      <c r="E204" s="82">
        <f t="shared" si="36"/>
        <v>0.18123725481685624</v>
      </c>
      <c r="F204" s="83">
        <f t="shared" si="36"/>
        <v>1.0012745671926591</v>
      </c>
      <c r="G204" s="81">
        <f t="shared" si="36"/>
        <v>0.832206183892646</v>
      </c>
      <c r="H204" s="84">
        <f t="shared" si="36"/>
        <v>0.832206183892646</v>
      </c>
      <c r="I204" s="85">
        <f t="shared" si="36"/>
        <v>0.7884328773000987</v>
      </c>
      <c r="J204" s="81">
        <f t="shared" si="36"/>
        <v>0.97902763705591545</v>
      </c>
      <c r="K204" s="82">
        <f t="shared" si="36"/>
        <v>0.98676516580965135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0.03</v>
      </c>
      <c r="D205" s="81">
        <f t="shared" ref="D205:K205" si="37">IF(ISERROR(ROUND((D169)/D165,2)),0,(ROUND((D169)/D165,2)))</f>
        <v>0.03</v>
      </c>
      <c r="E205" s="82">
        <f t="shared" si="37"/>
        <v>0.03</v>
      </c>
      <c r="F205" s="83">
        <f t="shared" si="37"/>
        <v>0.02</v>
      </c>
      <c r="G205" s="81">
        <f t="shared" si="37"/>
        <v>0.02</v>
      </c>
      <c r="H205" s="84">
        <f t="shared" si="37"/>
        <v>0.02</v>
      </c>
      <c r="I205" s="85">
        <f t="shared" si="37"/>
        <v>0.02</v>
      </c>
      <c r="J205" s="81">
        <f t="shared" si="37"/>
        <v>0.02</v>
      </c>
      <c r="K205" s="82">
        <f t="shared" si="37"/>
        <v>0.02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0.06</v>
      </c>
      <c r="D206" s="81">
        <f t="shared" ref="D206:K206" si="38">IF(ISERROR(ROUND((D37+D69+D169)/D165,2)),0,(ROUND((D37+D69+D169)/D165,2)))</f>
        <v>0.03</v>
      </c>
      <c r="E206" s="82">
        <f t="shared" si="38"/>
        <v>0.04</v>
      </c>
      <c r="F206" s="83">
        <f t="shared" si="38"/>
        <v>0.04</v>
      </c>
      <c r="G206" s="81">
        <f t="shared" si="38"/>
        <v>0.03</v>
      </c>
      <c r="H206" s="84">
        <f t="shared" si="38"/>
        <v>0.03</v>
      </c>
      <c r="I206" s="85">
        <f t="shared" si="38"/>
        <v>0.04</v>
      </c>
      <c r="J206" s="81">
        <f t="shared" si="38"/>
        <v>0.04</v>
      </c>
      <c r="K206" s="82">
        <f t="shared" si="38"/>
        <v>0.04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67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854870781</v>
      </c>
      <c r="D5" s="38">
        <f t="shared" ref="D5:K5" si="0">D15+D18+D19+D22+D25+D26+SUM(D29:D35)</f>
        <v>523615818</v>
      </c>
      <c r="E5" s="39">
        <f t="shared" si="0"/>
        <v>441211942</v>
      </c>
      <c r="F5" s="40">
        <f t="shared" si="0"/>
        <v>616367938</v>
      </c>
      <c r="G5" s="38">
        <f t="shared" si="0"/>
        <v>361009563</v>
      </c>
      <c r="H5" s="41">
        <f t="shared" si="0"/>
        <v>361009563</v>
      </c>
      <c r="I5" s="42">
        <f t="shared" si="0"/>
        <v>345415008</v>
      </c>
      <c r="J5" s="38">
        <f t="shared" si="0"/>
        <v>443743266</v>
      </c>
      <c r="K5" s="39">
        <f t="shared" si="0"/>
        <v>477541224</v>
      </c>
    </row>
    <row r="6" spans="1:11" ht="13.5" x14ac:dyDescent="0.25">
      <c r="A6" s="44" t="s">
        <v>19</v>
      </c>
      <c r="B6" s="45" t="s">
        <v>20</v>
      </c>
      <c r="C6" s="6"/>
      <c r="D6" s="6"/>
      <c r="E6" s="7"/>
      <c r="F6" s="8">
        <v>6000000</v>
      </c>
      <c r="G6" s="6">
        <v>6000000</v>
      </c>
      <c r="H6" s="9">
        <v>6000000</v>
      </c>
      <c r="I6" s="10"/>
      <c r="J6" s="6"/>
      <c r="K6" s="7"/>
    </row>
    <row r="7" spans="1:11" ht="13.5" x14ac:dyDescent="0.25">
      <c r="A7" s="44" t="s">
        <v>21</v>
      </c>
      <c r="B7" s="45" t="s">
        <v>20</v>
      </c>
      <c r="C7" s="6"/>
      <c r="D7" s="6"/>
      <c r="E7" s="7"/>
      <c r="F7" s="8"/>
      <c r="G7" s="6"/>
      <c r="H7" s="9"/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/>
      <c r="F8" s="8"/>
      <c r="G8" s="6"/>
      <c r="H8" s="9"/>
      <c r="I8" s="10"/>
      <c r="J8" s="6"/>
      <c r="K8" s="7"/>
    </row>
    <row r="9" spans="1:11" ht="13.5" x14ac:dyDescent="0.25">
      <c r="A9" s="44" t="s">
        <v>23</v>
      </c>
      <c r="B9" s="45" t="s">
        <v>20</v>
      </c>
      <c r="C9" s="6"/>
      <c r="D9" s="6"/>
      <c r="E9" s="7"/>
      <c r="F9" s="8"/>
      <c r="G9" s="6"/>
      <c r="H9" s="9"/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>
        <v>140051597</v>
      </c>
      <c r="D10" s="6">
        <v>227203914</v>
      </c>
      <c r="E10" s="7">
        <v>141525049</v>
      </c>
      <c r="F10" s="8">
        <v>166063377</v>
      </c>
      <c r="G10" s="6">
        <v>131670028</v>
      </c>
      <c r="H10" s="9">
        <v>131670028</v>
      </c>
      <c r="I10" s="10">
        <v>83763255</v>
      </c>
      <c r="J10" s="6">
        <v>98038916</v>
      </c>
      <c r="K10" s="7">
        <v>105600831</v>
      </c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/>
      <c r="G11" s="6"/>
      <c r="H11" s="9"/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/>
      <c r="G14" s="16"/>
      <c r="H14" s="19"/>
      <c r="I14" s="20"/>
      <c r="J14" s="16"/>
      <c r="K14" s="17"/>
    </row>
    <row r="15" spans="1:11" ht="14.45" customHeight="1" x14ac:dyDescent="0.25">
      <c r="A15" s="46" t="s">
        <v>29</v>
      </c>
      <c r="B15" s="37" t="s">
        <v>30</v>
      </c>
      <c r="C15" s="6">
        <f>SUM(C6:C14)</f>
        <v>140051597</v>
      </c>
      <c r="D15" s="6">
        <f t="shared" ref="D15:K15" si="1">SUM(D6:D14)</f>
        <v>227203914</v>
      </c>
      <c r="E15" s="7">
        <f t="shared" si="1"/>
        <v>141525049</v>
      </c>
      <c r="F15" s="8">
        <f t="shared" si="1"/>
        <v>172063377</v>
      </c>
      <c r="G15" s="6">
        <f t="shared" si="1"/>
        <v>137670028</v>
      </c>
      <c r="H15" s="9">
        <f t="shared" si="1"/>
        <v>137670028</v>
      </c>
      <c r="I15" s="10">
        <f t="shared" si="1"/>
        <v>83763255</v>
      </c>
      <c r="J15" s="6">
        <f t="shared" si="1"/>
        <v>98038916</v>
      </c>
      <c r="K15" s="7">
        <f t="shared" si="1"/>
        <v>105600831</v>
      </c>
    </row>
    <row r="16" spans="1:11" ht="13.5" x14ac:dyDescent="0.25">
      <c r="A16" s="47" t="s">
        <v>31</v>
      </c>
      <c r="B16" s="48" t="s">
        <v>20</v>
      </c>
      <c r="C16" s="6">
        <v>270507856</v>
      </c>
      <c r="D16" s="6">
        <v>110479694</v>
      </c>
      <c r="E16" s="7">
        <v>170455447</v>
      </c>
      <c r="F16" s="8">
        <v>160622548</v>
      </c>
      <c r="G16" s="6">
        <v>39573950</v>
      </c>
      <c r="H16" s="9">
        <v>39573950</v>
      </c>
      <c r="I16" s="10">
        <v>67050000</v>
      </c>
      <c r="J16" s="6">
        <v>99600000</v>
      </c>
      <c r="K16" s="7">
        <v>117800000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270507856</v>
      </c>
      <c r="D18" s="21">
        <f t="shared" ref="D18:K18" si="2">SUM(D16:D17)</f>
        <v>110479694</v>
      </c>
      <c r="E18" s="22">
        <f t="shared" si="2"/>
        <v>170455447</v>
      </c>
      <c r="F18" s="23">
        <f t="shared" si="2"/>
        <v>160622548</v>
      </c>
      <c r="G18" s="21">
        <f t="shared" si="2"/>
        <v>39573950</v>
      </c>
      <c r="H18" s="24">
        <f t="shared" si="2"/>
        <v>39573950</v>
      </c>
      <c r="I18" s="25">
        <f t="shared" si="2"/>
        <v>67050000</v>
      </c>
      <c r="J18" s="21">
        <f t="shared" si="2"/>
        <v>99600000</v>
      </c>
      <c r="K18" s="22">
        <f t="shared" si="2"/>
        <v>117800000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79016836</v>
      </c>
      <c r="D23" s="6">
        <v>25522605</v>
      </c>
      <c r="E23" s="7">
        <v>48912632</v>
      </c>
      <c r="F23" s="8">
        <v>127876305</v>
      </c>
      <c r="G23" s="6">
        <v>59448304</v>
      </c>
      <c r="H23" s="9">
        <v>59448304</v>
      </c>
      <c r="I23" s="10">
        <v>116677145</v>
      </c>
      <c r="J23" s="6">
        <v>137475127</v>
      </c>
      <c r="K23" s="7">
        <v>162762578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/>
      <c r="F24" s="18"/>
      <c r="G24" s="16"/>
      <c r="H24" s="19"/>
      <c r="I24" s="20"/>
      <c r="J24" s="16"/>
      <c r="K24" s="17"/>
    </row>
    <row r="25" spans="1:11" ht="14.45" customHeight="1" x14ac:dyDescent="0.25">
      <c r="A25" s="46" t="s">
        <v>86</v>
      </c>
      <c r="B25" s="37" t="s">
        <v>30</v>
      </c>
      <c r="C25" s="21">
        <f t="shared" ref="C25:K25" si="4">SUM(C23:C24)</f>
        <v>79016836</v>
      </c>
      <c r="D25" s="21">
        <f t="shared" si="4"/>
        <v>25522605</v>
      </c>
      <c r="E25" s="22">
        <f t="shared" si="4"/>
        <v>48912632</v>
      </c>
      <c r="F25" s="23">
        <f t="shared" si="4"/>
        <v>127876305</v>
      </c>
      <c r="G25" s="21">
        <f t="shared" si="4"/>
        <v>59448304</v>
      </c>
      <c r="H25" s="24">
        <f t="shared" si="4"/>
        <v>59448304</v>
      </c>
      <c r="I25" s="25">
        <f t="shared" si="4"/>
        <v>116677145</v>
      </c>
      <c r="J25" s="21">
        <f t="shared" si="4"/>
        <v>137475127</v>
      </c>
      <c r="K25" s="22">
        <f t="shared" si="4"/>
        <v>162762578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>
        <v>110000</v>
      </c>
      <c r="H28" s="19">
        <v>110000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110000</v>
      </c>
      <c r="H29" s="9">
        <f t="shared" si="5"/>
        <v>110000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779859</v>
      </c>
      <c r="D30" s="11">
        <v>280406</v>
      </c>
      <c r="E30" s="12">
        <v>299936</v>
      </c>
      <c r="F30" s="13">
        <v>434774</v>
      </c>
      <c r="G30" s="11">
        <v>324774</v>
      </c>
      <c r="H30" s="14">
        <v>324774</v>
      </c>
      <c r="I30" s="15">
        <v>439786</v>
      </c>
      <c r="J30" s="11">
        <v>461775</v>
      </c>
      <c r="K30" s="12">
        <v>484864</v>
      </c>
    </row>
    <row r="31" spans="1:11" ht="13.5" x14ac:dyDescent="0.25">
      <c r="A31" s="49" t="s">
        <v>44</v>
      </c>
      <c r="B31" s="37" t="s">
        <v>20</v>
      </c>
      <c r="C31" s="6">
        <v>53132920</v>
      </c>
      <c r="D31" s="6">
        <v>11501472</v>
      </c>
      <c r="E31" s="7">
        <v>26263264</v>
      </c>
      <c r="F31" s="8">
        <v>33319782</v>
      </c>
      <c r="G31" s="6">
        <v>10085571</v>
      </c>
      <c r="H31" s="9">
        <v>10085571</v>
      </c>
      <c r="I31" s="10">
        <v>12930721</v>
      </c>
      <c r="J31" s="6">
        <v>21249880</v>
      </c>
      <c r="K31" s="7">
        <v>22203724</v>
      </c>
    </row>
    <row r="32" spans="1:11" ht="13.5" x14ac:dyDescent="0.25">
      <c r="A32" s="49" t="s">
        <v>45</v>
      </c>
      <c r="B32" s="37" t="s">
        <v>20</v>
      </c>
      <c r="C32" s="6">
        <v>2635093</v>
      </c>
      <c r="D32" s="6">
        <v>5352893</v>
      </c>
      <c r="E32" s="7">
        <v>4619944</v>
      </c>
      <c r="F32" s="8">
        <v>30317260</v>
      </c>
      <c r="G32" s="6">
        <v>28145055</v>
      </c>
      <c r="H32" s="9">
        <v>28145055</v>
      </c>
      <c r="I32" s="10">
        <v>8054101</v>
      </c>
      <c r="J32" s="6">
        <v>2232568</v>
      </c>
      <c r="K32" s="7">
        <v>6684227</v>
      </c>
    </row>
    <row r="33" spans="1:11" ht="13.5" x14ac:dyDescent="0.25">
      <c r="A33" s="50" t="s">
        <v>46</v>
      </c>
      <c r="B33" s="48" t="s">
        <v>20</v>
      </c>
      <c r="C33" s="6">
        <v>308746620</v>
      </c>
      <c r="D33" s="6">
        <v>143274834</v>
      </c>
      <c r="E33" s="7">
        <v>49135670</v>
      </c>
      <c r="F33" s="8">
        <v>91733892</v>
      </c>
      <c r="G33" s="6">
        <v>85651881</v>
      </c>
      <c r="H33" s="9">
        <v>85651881</v>
      </c>
      <c r="I33" s="10">
        <v>56500000</v>
      </c>
      <c r="J33" s="6">
        <v>84685000</v>
      </c>
      <c r="K33" s="7">
        <v>62005000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5024790508</v>
      </c>
      <c r="D37" s="38">
        <f t="shared" ref="D37:K37" si="6">D47+D50+D51+D54+D57+D58+SUM(D61:D67)</f>
        <v>4284919397</v>
      </c>
      <c r="E37" s="39">
        <f t="shared" si="6"/>
        <v>3739183662</v>
      </c>
      <c r="F37" s="40">
        <f t="shared" si="6"/>
        <v>2908392072</v>
      </c>
      <c r="G37" s="38">
        <f t="shared" si="6"/>
        <v>2368303705</v>
      </c>
      <c r="H37" s="41">
        <f t="shared" si="6"/>
        <v>2368303705</v>
      </c>
      <c r="I37" s="42">
        <f t="shared" si="6"/>
        <v>2574904636</v>
      </c>
      <c r="J37" s="38">
        <f t="shared" si="6"/>
        <v>2798222627</v>
      </c>
      <c r="K37" s="39">
        <f t="shared" si="6"/>
        <v>2882666537</v>
      </c>
    </row>
    <row r="38" spans="1:11" ht="13.5" x14ac:dyDescent="0.25">
      <c r="A38" s="44" t="s">
        <v>19</v>
      </c>
      <c r="B38" s="45" t="s">
        <v>20</v>
      </c>
      <c r="C38" s="6">
        <v>895696621</v>
      </c>
      <c r="D38" s="6">
        <v>794202275</v>
      </c>
      <c r="E38" s="7">
        <v>729155248</v>
      </c>
      <c r="F38" s="8">
        <v>538958794</v>
      </c>
      <c r="G38" s="6">
        <v>476278336</v>
      </c>
      <c r="H38" s="9">
        <v>476278336</v>
      </c>
      <c r="I38" s="10">
        <v>435792702</v>
      </c>
      <c r="J38" s="6">
        <v>483696954</v>
      </c>
      <c r="K38" s="7">
        <v>480836692</v>
      </c>
    </row>
    <row r="39" spans="1:11" ht="13.5" x14ac:dyDescent="0.25">
      <c r="A39" s="44" t="s">
        <v>21</v>
      </c>
      <c r="B39" s="45" t="s">
        <v>20</v>
      </c>
      <c r="C39" s="6">
        <v>25778763</v>
      </c>
      <c r="D39" s="6">
        <v>10552730</v>
      </c>
      <c r="E39" s="7">
        <v>6622770</v>
      </c>
      <c r="F39" s="8">
        <v>9500000</v>
      </c>
      <c r="G39" s="6">
        <v>5000000</v>
      </c>
      <c r="H39" s="9">
        <v>5000000</v>
      </c>
      <c r="I39" s="10">
        <v>12000000</v>
      </c>
      <c r="J39" s="6">
        <v>4900000</v>
      </c>
      <c r="K39" s="7"/>
    </row>
    <row r="40" spans="1:11" ht="13.5" x14ac:dyDescent="0.25">
      <c r="A40" s="44" t="s">
        <v>22</v>
      </c>
      <c r="B40" s="45" t="s">
        <v>20</v>
      </c>
      <c r="C40" s="6">
        <v>696178954</v>
      </c>
      <c r="D40" s="6">
        <v>626709564</v>
      </c>
      <c r="E40" s="7">
        <v>580414694</v>
      </c>
      <c r="F40" s="8">
        <v>345449784</v>
      </c>
      <c r="G40" s="6">
        <v>346595535</v>
      </c>
      <c r="H40" s="9">
        <v>346595535</v>
      </c>
      <c r="I40" s="10">
        <v>502186144</v>
      </c>
      <c r="J40" s="6">
        <v>570094673</v>
      </c>
      <c r="K40" s="7">
        <v>638669345</v>
      </c>
    </row>
    <row r="41" spans="1:11" ht="13.5" x14ac:dyDescent="0.25">
      <c r="A41" s="44" t="s">
        <v>23</v>
      </c>
      <c r="B41" s="45" t="s">
        <v>20</v>
      </c>
      <c r="C41" s="6">
        <v>466716956</v>
      </c>
      <c r="D41" s="6">
        <v>665250302</v>
      </c>
      <c r="E41" s="7">
        <v>738236011</v>
      </c>
      <c r="F41" s="8">
        <v>598433272</v>
      </c>
      <c r="G41" s="6">
        <v>466888602</v>
      </c>
      <c r="H41" s="9">
        <v>466888602</v>
      </c>
      <c r="I41" s="10">
        <v>474750000</v>
      </c>
      <c r="J41" s="6">
        <v>530000000</v>
      </c>
      <c r="K41" s="7">
        <v>519000000</v>
      </c>
    </row>
    <row r="42" spans="1:11" ht="13.5" x14ac:dyDescent="0.25">
      <c r="A42" s="44" t="s">
        <v>24</v>
      </c>
      <c r="B42" s="45" t="s">
        <v>20</v>
      </c>
      <c r="C42" s="6">
        <v>167791499</v>
      </c>
      <c r="D42" s="6">
        <v>68826231</v>
      </c>
      <c r="E42" s="7">
        <v>8446429</v>
      </c>
      <c r="F42" s="8">
        <v>60000000</v>
      </c>
      <c r="G42" s="6">
        <v>42903229</v>
      </c>
      <c r="H42" s="9">
        <v>42903229</v>
      </c>
      <c r="I42" s="10">
        <v>198000000</v>
      </c>
      <c r="J42" s="6">
        <v>216000000</v>
      </c>
      <c r="K42" s="7">
        <v>210000000</v>
      </c>
    </row>
    <row r="43" spans="1:11" ht="13.5" x14ac:dyDescent="0.25">
      <c r="A43" s="44" t="s">
        <v>25</v>
      </c>
      <c r="B43" s="45" t="s">
        <v>20</v>
      </c>
      <c r="C43" s="6">
        <v>119484733</v>
      </c>
      <c r="D43" s="6">
        <v>39351332</v>
      </c>
      <c r="E43" s="7">
        <v>82330260</v>
      </c>
      <c r="F43" s="8">
        <v>80400000</v>
      </c>
      <c r="G43" s="6">
        <v>60270000</v>
      </c>
      <c r="H43" s="9">
        <v>60270000</v>
      </c>
      <c r="I43" s="10">
        <v>73000000</v>
      </c>
      <c r="J43" s="6">
        <v>77200000</v>
      </c>
      <c r="K43" s="7">
        <v>58000000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384488450</v>
      </c>
      <c r="D46" s="16">
        <v>587090913</v>
      </c>
      <c r="E46" s="17">
        <v>384947317</v>
      </c>
      <c r="F46" s="18">
        <v>239670173</v>
      </c>
      <c r="G46" s="16">
        <v>235836995</v>
      </c>
      <c r="H46" s="19">
        <v>235836995</v>
      </c>
      <c r="I46" s="20">
        <v>168000000</v>
      </c>
      <c r="J46" s="16">
        <v>173000000</v>
      </c>
      <c r="K46" s="17">
        <v>191000000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2756135976</v>
      </c>
      <c r="D47" s="6">
        <f t="shared" ref="D47:K47" si="7">SUM(D38:D46)</f>
        <v>2791983347</v>
      </c>
      <c r="E47" s="7">
        <f t="shared" si="7"/>
        <v>2530152729</v>
      </c>
      <c r="F47" s="8">
        <f t="shared" si="7"/>
        <v>1872412023</v>
      </c>
      <c r="G47" s="6">
        <f t="shared" si="7"/>
        <v>1633772697</v>
      </c>
      <c r="H47" s="9">
        <f t="shared" si="7"/>
        <v>1633772697</v>
      </c>
      <c r="I47" s="10">
        <f t="shared" si="7"/>
        <v>1863728846</v>
      </c>
      <c r="J47" s="6">
        <f t="shared" si="7"/>
        <v>2054891627</v>
      </c>
      <c r="K47" s="7">
        <f t="shared" si="7"/>
        <v>2097506037</v>
      </c>
    </row>
    <row r="48" spans="1:11" ht="13.5" x14ac:dyDescent="0.25">
      <c r="A48" s="47" t="s">
        <v>31</v>
      </c>
      <c r="B48" s="48" t="s">
        <v>20</v>
      </c>
      <c r="C48" s="6">
        <v>421124432</v>
      </c>
      <c r="D48" s="6">
        <v>177524301</v>
      </c>
      <c r="E48" s="7">
        <v>206648309</v>
      </c>
      <c r="F48" s="8">
        <v>151489000</v>
      </c>
      <c r="G48" s="6">
        <v>83903672</v>
      </c>
      <c r="H48" s="9">
        <v>83903672</v>
      </c>
      <c r="I48" s="10">
        <v>63750000</v>
      </c>
      <c r="J48" s="6">
        <v>45500000</v>
      </c>
      <c r="K48" s="7">
        <v>82339500</v>
      </c>
    </row>
    <row r="49" spans="1:11" ht="13.5" x14ac:dyDescent="0.25">
      <c r="A49" s="47" t="s">
        <v>32</v>
      </c>
      <c r="B49" s="37" t="s">
        <v>20</v>
      </c>
      <c r="C49" s="16">
        <v>79483441</v>
      </c>
      <c r="D49" s="16">
        <v>35369108</v>
      </c>
      <c r="E49" s="17">
        <v>65433174</v>
      </c>
      <c r="F49" s="18">
        <v>78102495</v>
      </c>
      <c r="G49" s="16">
        <v>26299416</v>
      </c>
      <c r="H49" s="19">
        <v>26299416</v>
      </c>
      <c r="I49" s="20">
        <v>31200000</v>
      </c>
      <c r="J49" s="16">
        <v>26402495</v>
      </c>
      <c r="K49" s="17">
        <v>17731000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500607873</v>
      </c>
      <c r="D50" s="21">
        <f t="shared" si="8"/>
        <v>212893409</v>
      </c>
      <c r="E50" s="22">
        <f t="shared" si="8"/>
        <v>272081483</v>
      </c>
      <c r="F50" s="23">
        <f t="shared" si="8"/>
        <v>229591495</v>
      </c>
      <c r="G50" s="21">
        <f t="shared" si="8"/>
        <v>110203088</v>
      </c>
      <c r="H50" s="24">
        <f t="shared" si="8"/>
        <v>110203088</v>
      </c>
      <c r="I50" s="25">
        <f t="shared" si="8"/>
        <v>94950000</v>
      </c>
      <c r="J50" s="21">
        <f t="shared" si="8"/>
        <v>71902495</v>
      </c>
      <c r="K50" s="22">
        <f t="shared" si="8"/>
        <v>100070500</v>
      </c>
    </row>
    <row r="51" spans="1:11" ht="13.5" x14ac:dyDescent="0.25">
      <c r="A51" s="49" t="s">
        <v>85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>
        <v>1204097713</v>
      </c>
      <c r="D52" s="11">
        <v>1114498166</v>
      </c>
      <c r="E52" s="12">
        <v>794999585</v>
      </c>
      <c r="F52" s="13">
        <v>624783391</v>
      </c>
      <c r="G52" s="11">
        <v>602143377</v>
      </c>
      <c r="H52" s="14">
        <v>602143377</v>
      </c>
      <c r="I52" s="15">
        <v>581000000</v>
      </c>
      <c r="J52" s="11">
        <v>635000000</v>
      </c>
      <c r="K52" s="12">
        <v>635000000</v>
      </c>
    </row>
    <row r="53" spans="1:11" ht="13.5" x14ac:dyDescent="0.25">
      <c r="A53" s="47" t="s">
        <v>35</v>
      </c>
      <c r="B53" s="37" t="s">
        <v>20</v>
      </c>
      <c r="C53" s="16">
        <v>482449040</v>
      </c>
      <c r="D53" s="16">
        <v>133004952</v>
      </c>
      <c r="E53" s="17">
        <v>117886531</v>
      </c>
      <c r="F53" s="18">
        <v>152446852</v>
      </c>
      <c r="G53" s="16">
        <v>1</v>
      </c>
      <c r="H53" s="19">
        <v>1</v>
      </c>
      <c r="I53" s="20">
        <v>10000000</v>
      </c>
      <c r="J53" s="16">
        <v>15500000</v>
      </c>
      <c r="K53" s="17">
        <v>17000000</v>
      </c>
    </row>
    <row r="54" spans="1:11" ht="28.9" customHeight="1" x14ac:dyDescent="0.25">
      <c r="A54" s="46" t="s">
        <v>36</v>
      </c>
      <c r="B54" s="37" t="s">
        <v>30</v>
      </c>
      <c r="C54" s="6">
        <f t="shared" ref="C54:K54" si="9">SUM(C52:C53)</f>
        <v>1686546753</v>
      </c>
      <c r="D54" s="6">
        <f t="shared" si="9"/>
        <v>1247503118</v>
      </c>
      <c r="E54" s="7">
        <f t="shared" si="9"/>
        <v>912886116</v>
      </c>
      <c r="F54" s="8">
        <f t="shared" si="9"/>
        <v>777230243</v>
      </c>
      <c r="G54" s="6">
        <f t="shared" si="9"/>
        <v>602143378</v>
      </c>
      <c r="H54" s="9">
        <f t="shared" si="9"/>
        <v>602143378</v>
      </c>
      <c r="I54" s="10">
        <f t="shared" si="9"/>
        <v>591000000</v>
      </c>
      <c r="J54" s="6">
        <f t="shared" si="9"/>
        <v>650500000</v>
      </c>
      <c r="K54" s="7">
        <f t="shared" si="9"/>
        <v>652000000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/>
      <c r="F55" s="8"/>
      <c r="G55" s="6"/>
      <c r="H55" s="9"/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0</v>
      </c>
      <c r="F57" s="23">
        <f t="shared" si="10"/>
        <v>0</v>
      </c>
      <c r="G57" s="21">
        <f t="shared" si="10"/>
        <v>0</v>
      </c>
      <c r="H57" s="24">
        <f t="shared" si="10"/>
        <v>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>
        <v>4811510</v>
      </c>
      <c r="D60" s="16"/>
      <c r="E60" s="17"/>
      <c r="F60" s="18"/>
      <c r="G60" s="16"/>
      <c r="H60" s="19"/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4811510</v>
      </c>
      <c r="D61" s="6">
        <f t="shared" si="11"/>
        <v>0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/>
      <c r="G62" s="11"/>
      <c r="H62" s="14"/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76688396</v>
      </c>
      <c r="D64" s="6">
        <v>32539523</v>
      </c>
      <c r="E64" s="7">
        <v>24063334</v>
      </c>
      <c r="F64" s="8">
        <v>29158311</v>
      </c>
      <c r="G64" s="6">
        <v>22184542</v>
      </c>
      <c r="H64" s="9">
        <v>22184542</v>
      </c>
      <c r="I64" s="10">
        <v>25225790</v>
      </c>
      <c r="J64" s="6">
        <v>20928505</v>
      </c>
      <c r="K64" s="7">
        <v>33090000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271200106</v>
      </c>
      <c r="D69" s="38">
        <f t="shared" ref="D69:K69" si="12">D79+D82+D83+D86+D89+D90+SUM(D93:D99)</f>
        <v>259421615</v>
      </c>
      <c r="E69" s="39">
        <f t="shared" si="12"/>
        <v>485566074</v>
      </c>
      <c r="F69" s="40">
        <f t="shared" si="12"/>
        <v>556875574</v>
      </c>
      <c r="G69" s="38">
        <f t="shared" si="12"/>
        <v>589362582</v>
      </c>
      <c r="H69" s="41">
        <f t="shared" si="12"/>
        <v>589362582</v>
      </c>
      <c r="I69" s="42">
        <f t="shared" si="12"/>
        <v>403533152</v>
      </c>
      <c r="J69" s="38">
        <f t="shared" si="12"/>
        <v>376409112</v>
      </c>
      <c r="K69" s="39">
        <f t="shared" si="12"/>
        <v>312789735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/>
      <c r="F70" s="8"/>
      <c r="G70" s="6"/>
      <c r="H70" s="9"/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500000</v>
      </c>
      <c r="G71" s="6">
        <v>500000</v>
      </c>
      <c r="H71" s="9">
        <v>500000</v>
      </c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/>
      <c r="G72" s="6"/>
      <c r="H72" s="9"/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>
        <v>9543594</v>
      </c>
      <c r="D74" s="6"/>
      <c r="E74" s="7"/>
      <c r="F74" s="8"/>
      <c r="G74" s="6"/>
      <c r="H74" s="9"/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>
        <v>800000</v>
      </c>
      <c r="K75" s="7">
        <v>3000000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9543594</v>
      </c>
      <c r="D79" s="6">
        <f t="shared" ref="D79:K79" si="13">SUM(D70:D78)</f>
        <v>0</v>
      </c>
      <c r="E79" s="7">
        <f t="shared" si="13"/>
        <v>0</v>
      </c>
      <c r="F79" s="8">
        <f t="shared" si="13"/>
        <v>500000</v>
      </c>
      <c r="G79" s="6">
        <f t="shared" si="13"/>
        <v>500000</v>
      </c>
      <c r="H79" s="9">
        <f t="shared" si="13"/>
        <v>500000</v>
      </c>
      <c r="I79" s="10">
        <f t="shared" si="13"/>
        <v>0</v>
      </c>
      <c r="J79" s="6">
        <f t="shared" si="13"/>
        <v>800000</v>
      </c>
      <c r="K79" s="7">
        <f t="shared" si="13"/>
        <v>3000000</v>
      </c>
    </row>
    <row r="80" spans="1:11" ht="13.5" x14ac:dyDescent="0.25">
      <c r="A80" s="47" t="s">
        <v>31</v>
      </c>
      <c r="B80" s="48" t="s">
        <v>20</v>
      </c>
      <c r="C80" s="6">
        <v>45736861</v>
      </c>
      <c r="D80" s="6">
        <v>114668171</v>
      </c>
      <c r="E80" s="7">
        <v>79835265</v>
      </c>
      <c r="F80" s="8">
        <v>275244515</v>
      </c>
      <c r="G80" s="6">
        <v>287348247</v>
      </c>
      <c r="H80" s="9">
        <v>287348247</v>
      </c>
      <c r="I80" s="10">
        <v>175896962</v>
      </c>
      <c r="J80" s="6">
        <v>190896612</v>
      </c>
      <c r="K80" s="7">
        <v>165789735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/>
      <c r="G81" s="16"/>
      <c r="H81" s="19"/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45736861</v>
      </c>
      <c r="D82" s="21">
        <f t="shared" si="14"/>
        <v>114668171</v>
      </c>
      <c r="E82" s="22">
        <f t="shared" si="14"/>
        <v>79835265</v>
      </c>
      <c r="F82" s="23">
        <f t="shared" si="14"/>
        <v>275244515</v>
      </c>
      <c r="G82" s="21">
        <f t="shared" si="14"/>
        <v>287348247</v>
      </c>
      <c r="H82" s="24">
        <f t="shared" si="14"/>
        <v>287348247</v>
      </c>
      <c r="I82" s="25">
        <f t="shared" si="14"/>
        <v>175896962</v>
      </c>
      <c r="J82" s="21">
        <f t="shared" si="14"/>
        <v>190896612</v>
      </c>
      <c r="K82" s="22">
        <f t="shared" si="14"/>
        <v>165789735</v>
      </c>
    </row>
    <row r="83" spans="1:11" ht="13.5" x14ac:dyDescent="0.25">
      <c r="A83" s="49" t="s">
        <v>85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17363</v>
      </c>
      <c r="E84" s="12"/>
      <c r="F84" s="13">
        <v>4000000</v>
      </c>
      <c r="G84" s="11">
        <v>2000000</v>
      </c>
      <c r="H84" s="14">
        <v>2000000</v>
      </c>
      <c r="I84" s="15">
        <v>1000000</v>
      </c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17363</v>
      </c>
      <c r="E86" s="7">
        <f t="shared" si="15"/>
        <v>0</v>
      </c>
      <c r="F86" s="8">
        <f t="shared" si="15"/>
        <v>4000000</v>
      </c>
      <c r="G86" s="6">
        <f t="shared" si="15"/>
        <v>2000000</v>
      </c>
      <c r="H86" s="9">
        <f t="shared" si="15"/>
        <v>2000000</v>
      </c>
      <c r="I86" s="10">
        <f t="shared" si="15"/>
        <v>1000000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215919651</v>
      </c>
      <c r="D87" s="6">
        <v>134890933</v>
      </c>
      <c r="E87" s="7">
        <v>386224043</v>
      </c>
      <c r="F87" s="8">
        <v>277131059</v>
      </c>
      <c r="G87" s="6">
        <v>218869799</v>
      </c>
      <c r="H87" s="9">
        <v>218869799</v>
      </c>
      <c r="I87" s="10">
        <v>226636190</v>
      </c>
      <c r="J87" s="6">
        <v>184712500</v>
      </c>
      <c r="K87" s="7">
        <v>144000000</v>
      </c>
    </row>
    <row r="88" spans="1:11" ht="13.5" x14ac:dyDescent="0.25">
      <c r="A88" s="47" t="s">
        <v>38</v>
      </c>
      <c r="B88" s="37" t="s">
        <v>20</v>
      </c>
      <c r="C88" s="16"/>
      <c r="D88" s="16">
        <v>9845148</v>
      </c>
      <c r="E88" s="17">
        <v>19506766</v>
      </c>
      <c r="F88" s="18"/>
      <c r="G88" s="16">
        <v>80644536</v>
      </c>
      <c r="H88" s="19">
        <v>80644536</v>
      </c>
      <c r="I88" s="20"/>
      <c r="J88" s="16"/>
      <c r="K88" s="17"/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215919651</v>
      </c>
      <c r="D89" s="21">
        <f t="shared" si="16"/>
        <v>144736081</v>
      </c>
      <c r="E89" s="22">
        <f t="shared" si="16"/>
        <v>405730809</v>
      </c>
      <c r="F89" s="23">
        <f t="shared" si="16"/>
        <v>277131059</v>
      </c>
      <c r="G89" s="21">
        <f t="shared" si="16"/>
        <v>299514335</v>
      </c>
      <c r="H89" s="24">
        <f t="shared" si="16"/>
        <v>299514335</v>
      </c>
      <c r="I89" s="25">
        <f t="shared" si="16"/>
        <v>226636190</v>
      </c>
      <c r="J89" s="21">
        <f t="shared" si="16"/>
        <v>184712500</v>
      </c>
      <c r="K89" s="22">
        <f t="shared" si="16"/>
        <v>144000000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/>
      <c r="G92" s="16"/>
      <c r="H92" s="19"/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0</v>
      </c>
      <c r="G93" s="6">
        <f t="shared" si="17"/>
        <v>0</v>
      </c>
      <c r="H93" s="9">
        <f t="shared" si="17"/>
        <v>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/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/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6150861395</v>
      </c>
      <c r="D101" s="38">
        <f t="shared" ref="D101:K101" si="18">D111+D114+D115+D118+D121+D122+SUM(D125:D131)</f>
        <v>5067956830</v>
      </c>
      <c r="E101" s="39">
        <f t="shared" si="18"/>
        <v>4665961678</v>
      </c>
      <c r="F101" s="40">
        <f t="shared" si="18"/>
        <v>4081635584</v>
      </c>
      <c r="G101" s="38">
        <f t="shared" si="18"/>
        <v>3318675850</v>
      </c>
      <c r="H101" s="41">
        <f t="shared" si="18"/>
        <v>3318675850</v>
      </c>
      <c r="I101" s="42">
        <f t="shared" si="18"/>
        <v>3323852796</v>
      </c>
      <c r="J101" s="38">
        <f t="shared" si="18"/>
        <v>3618375005</v>
      </c>
      <c r="K101" s="39">
        <f t="shared" si="18"/>
        <v>3672997496</v>
      </c>
    </row>
    <row r="102" spans="1:11" ht="13.5" x14ac:dyDescent="0.25">
      <c r="A102" s="44" t="s">
        <v>19</v>
      </c>
      <c r="B102" s="45" t="s">
        <v>20</v>
      </c>
      <c r="C102" s="6">
        <v>895696621</v>
      </c>
      <c r="D102" s="6">
        <v>794202275</v>
      </c>
      <c r="E102" s="7">
        <v>729155248</v>
      </c>
      <c r="F102" s="8">
        <v>544958794</v>
      </c>
      <c r="G102" s="6">
        <v>482278336</v>
      </c>
      <c r="H102" s="9">
        <v>482278336</v>
      </c>
      <c r="I102" s="10">
        <v>435792702</v>
      </c>
      <c r="J102" s="6">
        <v>483696954</v>
      </c>
      <c r="K102" s="7">
        <v>480836692</v>
      </c>
    </row>
    <row r="103" spans="1:11" ht="13.5" x14ac:dyDescent="0.25">
      <c r="A103" s="44" t="s">
        <v>21</v>
      </c>
      <c r="B103" s="45" t="s">
        <v>20</v>
      </c>
      <c r="C103" s="6">
        <v>25778763</v>
      </c>
      <c r="D103" s="6">
        <v>10552730</v>
      </c>
      <c r="E103" s="7">
        <v>6622770</v>
      </c>
      <c r="F103" s="8">
        <v>10000000</v>
      </c>
      <c r="G103" s="6">
        <v>5500000</v>
      </c>
      <c r="H103" s="9">
        <v>5500000</v>
      </c>
      <c r="I103" s="10">
        <v>12000000</v>
      </c>
      <c r="J103" s="6">
        <v>4900000</v>
      </c>
      <c r="K103" s="7"/>
    </row>
    <row r="104" spans="1:11" ht="13.5" x14ac:dyDescent="0.25">
      <c r="A104" s="44" t="s">
        <v>22</v>
      </c>
      <c r="B104" s="45" t="s">
        <v>20</v>
      </c>
      <c r="C104" s="6">
        <v>696178954</v>
      </c>
      <c r="D104" s="6">
        <v>626709564</v>
      </c>
      <c r="E104" s="7">
        <v>580414694</v>
      </c>
      <c r="F104" s="8">
        <v>345449784</v>
      </c>
      <c r="G104" s="6">
        <v>346595535</v>
      </c>
      <c r="H104" s="9">
        <v>346595535</v>
      </c>
      <c r="I104" s="10">
        <v>502186144</v>
      </c>
      <c r="J104" s="6">
        <v>570094673</v>
      </c>
      <c r="K104" s="7">
        <v>638669345</v>
      </c>
    </row>
    <row r="105" spans="1:11" ht="13.5" x14ac:dyDescent="0.25">
      <c r="A105" s="44" t="s">
        <v>23</v>
      </c>
      <c r="B105" s="45" t="s">
        <v>20</v>
      </c>
      <c r="C105" s="6">
        <v>466716956</v>
      </c>
      <c r="D105" s="6">
        <v>665250302</v>
      </c>
      <c r="E105" s="7">
        <v>738236011</v>
      </c>
      <c r="F105" s="8">
        <v>598433272</v>
      </c>
      <c r="G105" s="6">
        <v>466888602</v>
      </c>
      <c r="H105" s="9">
        <v>466888602</v>
      </c>
      <c r="I105" s="10">
        <v>474750000</v>
      </c>
      <c r="J105" s="6">
        <v>530000000</v>
      </c>
      <c r="K105" s="7">
        <v>519000000</v>
      </c>
    </row>
    <row r="106" spans="1:11" ht="13.5" x14ac:dyDescent="0.25">
      <c r="A106" s="44" t="s">
        <v>24</v>
      </c>
      <c r="B106" s="45" t="s">
        <v>20</v>
      </c>
      <c r="C106" s="6">
        <v>317386690</v>
      </c>
      <c r="D106" s="6">
        <v>296030145</v>
      </c>
      <c r="E106" s="7">
        <v>149971478</v>
      </c>
      <c r="F106" s="8">
        <v>226063377</v>
      </c>
      <c r="G106" s="6">
        <v>174573257</v>
      </c>
      <c r="H106" s="9">
        <v>174573257</v>
      </c>
      <c r="I106" s="10">
        <v>281763255</v>
      </c>
      <c r="J106" s="6">
        <v>314038916</v>
      </c>
      <c r="K106" s="7">
        <v>315600831</v>
      </c>
    </row>
    <row r="107" spans="1:11" ht="13.5" x14ac:dyDescent="0.25">
      <c r="A107" s="44" t="s">
        <v>25</v>
      </c>
      <c r="B107" s="45" t="s">
        <v>20</v>
      </c>
      <c r="C107" s="6">
        <v>119484733</v>
      </c>
      <c r="D107" s="6">
        <v>39351332</v>
      </c>
      <c r="E107" s="7">
        <v>82330260</v>
      </c>
      <c r="F107" s="8">
        <v>80400000</v>
      </c>
      <c r="G107" s="6">
        <v>60270000</v>
      </c>
      <c r="H107" s="9">
        <v>60270000</v>
      </c>
      <c r="I107" s="10">
        <v>73000000</v>
      </c>
      <c r="J107" s="6">
        <v>78000000</v>
      </c>
      <c r="K107" s="7">
        <v>61000000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>
        <v>384488450</v>
      </c>
      <c r="D110" s="16">
        <v>587090913</v>
      </c>
      <c r="E110" s="17">
        <v>384947317</v>
      </c>
      <c r="F110" s="18">
        <v>239670173</v>
      </c>
      <c r="G110" s="16">
        <v>235836995</v>
      </c>
      <c r="H110" s="19">
        <v>235836995</v>
      </c>
      <c r="I110" s="20">
        <v>168000000</v>
      </c>
      <c r="J110" s="16">
        <v>173000000</v>
      </c>
      <c r="K110" s="17">
        <v>191000000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2905731167</v>
      </c>
      <c r="D111" s="6">
        <f t="shared" ref="D111:K111" si="19">SUM(D102:D110)</f>
        <v>3019187261</v>
      </c>
      <c r="E111" s="7">
        <f t="shared" si="19"/>
        <v>2671677778</v>
      </c>
      <c r="F111" s="8">
        <f t="shared" si="19"/>
        <v>2044975400</v>
      </c>
      <c r="G111" s="6">
        <f t="shared" si="19"/>
        <v>1771942725</v>
      </c>
      <c r="H111" s="9">
        <f t="shared" si="19"/>
        <v>1771942725</v>
      </c>
      <c r="I111" s="10">
        <f t="shared" si="19"/>
        <v>1947492101</v>
      </c>
      <c r="J111" s="6">
        <f t="shared" si="19"/>
        <v>2153730543</v>
      </c>
      <c r="K111" s="7">
        <f t="shared" si="19"/>
        <v>2206106868</v>
      </c>
    </row>
    <row r="112" spans="1:11" ht="13.5" x14ac:dyDescent="0.25">
      <c r="A112" s="47" t="s">
        <v>31</v>
      </c>
      <c r="B112" s="48" t="s">
        <v>20</v>
      </c>
      <c r="C112" s="6">
        <v>737369149</v>
      </c>
      <c r="D112" s="6">
        <v>402672166</v>
      </c>
      <c r="E112" s="7">
        <v>456939021</v>
      </c>
      <c r="F112" s="8">
        <v>587356063</v>
      </c>
      <c r="G112" s="6">
        <v>410825869</v>
      </c>
      <c r="H112" s="9">
        <v>410825869</v>
      </c>
      <c r="I112" s="10">
        <v>306696962</v>
      </c>
      <c r="J112" s="6">
        <v>335996612</v>
      </c>
      <c r="K112" s="7">
        <v>365929235</v>
      </c>
    </row>
    <row r="113" spans="1:11" ht="13.5" x14ac:dyDescent="0.25">
      <c r="A113" s="47" t="s">
        <v>32</v>
      </c>
      <c r="B113" s="37" t="s">
        <v>20</v>
      </c>
      <c r="C113" s="16">
        <v>79483441</v>
      </c>
      <c r="D113" s="16">
        <v>35369108</v>
      </c>
      <c r="E113" s="17">
        <v>65433174</v>
      </c>
      <c r="F113" s="18">
        <v>78102495</v>
      </c>
      <c r="G113" s="16">
        <v>26299416</v>
      </c>
      <c r="H113" s="19">
        <v>26299416</v>
      </c>
      <c r="I113" s="20">
        <v>31200000</v>
      </c>
      <c r="J113" s="16">
        <v>26402495</v>
      </c>
      <c r="K113" s="17">
        <v>17731000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816852590</v>
      </c>
      <c r="D114" s="21">
        <f t="shared" si="20"/>
        <v>438041274</v>
      </c>
      <c r="E114" s="22">
        <f t="shared" si="20"/>
        <v>522372195</v>
      </c>
      <c r="F114" s="23">
        <f t="shared" si="20"/>
        <v>665458558</v>
      </c>
      <c r="G114" s="21">
        <f t="shared" si="20"/>
        <v>437125285</v>
      </c>
      <c r="H114" s="24">
        <f t="shared" si="20"/>
        <v>437125285</v>
      </c>
      <c r="I114" s="25">
        <f t="shared" si="20"/>
        <v>337896962</v>
      </c>
      <c r="J114" s="21">
        <f t="shared" si="20"/>
        <v>362399107</v>
      </c>
      <c r="K114" s="22">
        <f t="shared" si="20"/>
        <v>383660235</v>
      </c>
    </row>
    <row r="115" spans="1:11" ht="13.5" x14ac:dyDescent="0.25">
      <c r="A115" s="49" t="s">
        <v>85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>
        <v>1204097713</v>
      </c>
      <c r="D116" s="11">
        <v>1114515529</v>
      </c>
      <c r="E116" s="12">
        <v>794999585</v>
      </c>
      <c r="F116" s="13">
        <v>628783391</v>
      </c>
      <c r="G116" s="11">
        <v>604143377</v>
      </c>
      <c r="H116" s="14">
        <v>604143377</v>
      </c>
      <c r="I116" s="15">
        <v>582000000</v>
      </c>
      <c r="J116" s="11">
        <v>635000000</v>
      </c>
      <c r="K116" s="12">
        <v>635000000</v>
      </c>
    </row>
    <row r="117" spans="1:11" ht="13.5" x14ac:dyDescent="0.25">
      <c r="A117" s="47" t="s">
        <v>35</v>
      </c>
      <c r="B117" s="37" t="s">
        <v>20</v>
      </c>
      <c r="C117" s="16">
        <v>482449040</v>
      </c>
      <c r="D117" s="16">
        <v>133004952</v>
      </c>
      <c r="E117" s="17">
        <v>117886531</v>
      </c>
      <c r="F117" s="18">
        <v>152446852</v>
      </c>
      <c r="G117" s="16">
        <v>1</v>
      </c>
      <c r="H117" s="19">
        <v>1</v>
      </c>
      <c r="I117" s="20">
        <v>10000000</v>
      </c>
      <c r="J117" s="16">
        <v>15500000</v>
      </c>
      <c r="K117" s="17">
        <v>17000000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1686546753</v>
      </c>
      <c r="D118" s="6">
        <f t="shared" si="21"/>
        <v>1247520481</v>
      </c>
      <c r="E118" s="7">
        <f t="shared" si="21"/>
        <v>912886116</v>
      </c>
      <c r="F118" s="8">
        <f t="shared" si="21"/>
        <v>781230243</v>
      </c>
      <c r="G118" s="6">
        <f t="shared" si="21"/>
        <v>604143378</v>
      </c>
      <c r="H118" s="9">
        <f t="shared" si="21"/>
        <v>604143378</v>
      </c>
      <c r="I118" s="10">
        <f t="shared" si="21"/>
        <v>592000000</v>
      </c>
      <c r="J118" s="6">
        <f t="shared" si="21"/>
        <v>650500000</v>
      </c>
      <c r="K118" s="7">
        <f t="shared" si="21"/>
        <v>652000000</v>
      </c>
    </row>
    <row r="119" spans="1:11" ht="13.5" x14ac:dyDescent="0.25">
      <c r="A119" s="47" t="s">
        <v>37</v>
      </c>
      <c r="B119" s="48" t="s">
        <v>20</v>
      </c>
      <c r="C119" s="6">
        <v>294936487</v>
      </c>
      <c r="D119" s="6">
        <v>160413538</v>
      </c>
      <c r="E119" s="7">
        <v>435136675</v>
      </c>
      <c r="F119" s="8">
        <v>405007364</v>
      </c>
      <c r="G119" s="6">
        <v>278318103</v>
      </c>
      <c r="H119" s="9">
        <v>278318103</v>
      </c>
      <c r="I119" s="10">
        <v>343313335</v>
      </c>
      <c r="J119" s="6">
        <v>322187627</v>
      </c>
      <c r="K119" s="7">
        <v>306762578</v>
      </c>
    </row>
    <row r="120" spans="1:11" ht="13.5" x14ac:dyDescent="0.25">
      <c r="A120" s="47" t="s">
        <v>38</v>
      </c>
      <c r="B120" s="37" t="s">
        <v>20</v>
      </c>
      <c r="C120" s="16"/>
      <c r="D120" s="16">
        <v>9845148</v>
      </c>
      <c r="E120" s="17">
        <v>19506766</v>
      </c>
      <c r="F120" s="18"/>
      <c r="G120" s="16">
        <v>80644536</v>
      </c>
      <c r="H120" s="19">
        <v>80644536</v>
      </c>
      <c r="I120" s="20"/>
      <c r="J120" s="16"/>
      <c r="K120" s="17"/>
    </row>
    <row r="121" spans="1:11" ht="14.45" customHeight="1" x14ac:dyDescent="0.25">
      <c r="A121" s="46" t="s">
        <v>86</v>
      </c>
      <c r="B121" s="37" t="s">
        <v>30</v>
      </c>
      <c r="C121" s="21">
        <f t="shared" ref="C121:K121" si="22">SUM(C119:C120)</f>
        <v>294936487</v>
      </c>
      <c r="D121" s="21">
        <f t="shared" si="22"/>
        <v>170258686</v>
      </c>
      <c r="E121" s="22">
        <f t="shared" si="22"/>
        <v>454643441</v>
      </c>
      <c r="F121" s="23">
        <f t="shared" si="22"/>
        <v>405007364</v>
      </c>
      <c r="G121" s="21">
        <f t="shared" si="22"/>
        <v>358962639</v>
      </c>
      <c r="H121" s="24">
        <f t="shared" si="22"/>
        <v>358962639</v>
      </c>
      <c r="I121" s="25">
        <f t="shared" si="22"/>
        <v>343313335</v>
      </c>
      <c r="J121" s="21">
        <f t="shared" si="22"/>
        <v>322187627</v>
      </c>
      <c r="K121" s="22">
        <f t="shared" si="22"/>
        <v>306762578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4811510</v>
      </c>
      <c r="D124" s="16"/>
      <c r="E124" s="17"/>
      <c r="F124" s="18"/>
      <c r="G124" s="16">
        <v>110000</v>
      </c>
      <c r="H124" s="19">
        <v>110000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4811510</v>
      </c>
      <c r="D125" s="6">
        <f t="shared" si="23"/>
        <v>0</v>
      </c>
      <c r="E125" s="7">
        <f t="shared" si="23"/>
        <v>0</v>
      </c>
      <c r="F125" s="8">
        <f t="shared" si="23"/>
        <v>0</v>
      </c>
      <c r="G125" s="6">
        <f t="shared" si="23"/>
        <v>110000</v>
      </c>
      <c r="H125" s="9">
        <f t="shared" si="23"/>
        <v>110000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779859</v>
      </c>
      <c r="D126" s="11">
        <v>280406</v>
      </c>
      <c r="E126" s="12">
        <v>299936</v>
      </c>
      <c r="F126" s="13">
        <v>434774</v>
      </c>
      <c r="G126" s="11">
        <v>324774</v>
      </c>
      <c r="H126" s="14">
        <v>324774</v>
      </c>
      <c r="I126" s="15">
        <v>439786</v>
      </c>
      <c r="J126" s="11">
        <v>461775</v>
      </c>
      <c r="K126" s="12">
        <v>484864</v>
      </c>
    </row>
    <row r="127" spans="1:11" ht="13.5" x14ac:dyDescent="0.25">
      <c r="A127" s="49" t="s">
        <v>44</v>
      </c>
      <c r="B127" s="37" t="s">
        <v>20</v>
      </c>
      <c r="C127" s="6">
        <v>53132920</v>
      </c>
      <c r="D127" s="6">
        <v>11501472</v>
      </c>
      <c r="E127" s="7">
        <v>26263264</v>
      </c>
      <c r="F127" s="8">
        <v>33319782</v>
      </c>
      <c r="G127" s="6">
        <v>10085571</v>
      </c>
      <c r="H127" s="9">
        <v>10085571</v>
      </c>
      <c r="I127" s="10">
        <v>12930721</v>
      </c>
      <c r="J127" s="6">
        <v>21249880</v>
      </c>
      <c r="K127" s="7">
        <v>22203724</v>
      </c>
    </row>
    <row r="128" spans="1:11" ht="13.5" x14ac:dyDescent="0.25">
      <c r="A128" s="49" t="s">
        <v>45</v>
      </c>
      <c r="B128" s="37" t="s">
        <v>20</v>
      </c>
      <c r="C128" s="6">
        <v>79323489</v>
      </c>
      <c r="D128" s="6">
        <v>37892416</v>
      </c>
      <c r="E128" s="7">
        <v>28683278</v>
      </c>
      <c r="F128" s="8">
        <v>59475571</v>
      </c>
      <c r="G128" s="6">
        <v>50329597</v>
      </c>
      <c r="H128" s="9">
        <v>50329597</v>
      </c>
      <c r="I128" s="10">
        <v>33279891</v>
      </c>
      <c r="J128" s="6">
        <v>23161073</v>
      </c>
      <c r="K128" s="7">
        <v>39774227</v>
      </c>
    </row>
    <row r="129" spans="1:11" ht="13.5" x14ac:dyDescent="0.25">
      <c r="A129" s="50" t="s">
        <v>46</v>
      </c>
      <c r="B129" s="48" t="s">
        <v>20</v>
      </c>
      <c r="C129" s="6">
        <v>308746620</v>
      </c>
      <c r="D129" s="6">
        <v>143274834</v>
      </c>
      <c r="E129" s="7">
        <v>49135670</v>
      </c>
      <c r="F129" s="8">
        <v>91733892</v>
      </c>
      <c r="G129" s="6">
        <v>85651881</v>
      </c>
      <c r="H129" s="9">
        <v>85651881</v>
      </c>
      <c r="I129" s="10">
        <v>56500000</v>
      </c>
      <c r="J129" s="6">
        <v>84685000</v>
      </c>
      <c r="K129" s="7">
        <v>62005000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6150861395</v>
      </c>
      <c r="D132" s="54">
        <f t="shared" ref="D132:K132" si="24">+D5+D37+D69</f>
        <v>5067956830</v>
      </c>
      <c r="E132" s="55">
        <f t="shared" si="24"/>
        <v>4665961678</v>
      </c>
      <c r="F132" s="56">
        <f t="shared" si="24"/>
        <v>4081635584</v>
      </c>
      <c r="G132" s="54">
        <f t="shared" si="24"/>
        <v>3318675850</v>
      </c>
      <c r="H132" s="57">
        <f t="shared" si="24"/>
        <v>3318675850</v>
      </c>
      <c r="I132" s="58">
        <f t="shared" si="24"/>
        <v>3323852796</v>
      </c>
      <c r="J132" s="54">
        <f t="shared" si="24"/>
        <v>3618375005</v>
      </c>
      <c r="K132" s="55">
        <f t="shared" si="24"/>
        <v>3672997496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50065682554</v>
      </c>
      <c r="D134" s="38">
        <f t="shared" ref="D134:K134" si="25">D144+D147+D148+D151+D154+D155+SUM(D158:D164)</f>
        <v>54153790882</v>
      </c>
      <c r="E134" s="39">
        <f t="shared" si="25"/>
        <v>59519445455</v>
      </c>
      <c r="F134" s="40">
        <f t="shared" si="25"/>
        <v>58067054384</v>
      </c>
      <c r="G134" s="38">
        <f t="shared" si="25"/>
        <v>57321581530</v>
      </c>
      <c r="H134" s="41">
        <f t="shared" si="25"/>
        <v>57321581530</v>
      </c>
      <c r="I134" s="42">
        <f t="shared" si="25"/>
        <v>59773978255</v>
      </c>
      <c r="J134" s="38">
        <f t="shared" si="25"/>
        <v>60315113813</v>
      </c>
      <c r="K134" s="39">
        <f t="shared" si="25"/>
        <v>60774864832</v>
      </c>
    </row>
    <row r="135" spans="1:11" ht="13.5" x14ac:dyDescent="0.25">
      <c r="A135" s="44" t="s">
        <v>19</v>
      </c>
      <c r="B135" s="45" t="s">
        <v>20</v>
      </c>
      <c r="C135" s="6">
        <v>16820890599</v>
      </c>
      <c r="D135" s="6">
        <v>15311016898</v>
      </c>
      <c r="E135" s="7">
        <v>18346746084</v>
      </c>
      <c r="F135" s="8">
        <v>18749268710</v>
      </c>
      <c r="G135" s="6">
        <v>18692965944</v>
      </c>
      <c r="H135" s="9">
        <v>18692965944</v>
      </c>
      <c r="I135" s="10">
        <v>18774128538</v>
      </c>
      <c r="J135" s="6">
        <v>19079743788</v>
      </c>
      <c r="K135" s="7">
        <v>19379242301</v>
      </c>
    </row>
    <row r="136" spans="1:11" ht="13.5" x14ac:dyDescent="0.25">
      <c r="A136" s="44" t="s">
        <v>21</v>
      </c>
      <c r="B136" s="45" t="s">
        <v>20</v>
      </c>
      <c r="C136" s="6"/>
      <c r="D136" s="6"/>
      <c r="E136" s="7"/>
      <c r="F136" s="8"/>
      <c r="G136" s="6"/>
      <c r="H136" s="9"/>
      <c r="I136" s="10"/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10409769893</v>
      </c>
      <c r="D137" s="6">
        <v>11855544427</v>
      </c>
      <c r="E137" s="7">
        <v>13591908088</v>
      </c>
      <c r="F137" s="8">
        <v>9850962907</v>
      </c>
      <c r="G137" s="6">
        <v>9852108658</v>
      </c>
      <c r="H137" s="9">
        <v>9852108658</v>
      </c>
      <c r="I137" s="10">
        <v>11518353782</v>
      </c>
      <c r="J137" s="6">
        <v>9173016568</v>
      </c>
      <c r="K137" s="7">
        <v>6759973752</v>
      </c>
    </row>
    <row r="138" spans="1:11" ht="13.5" x14ac:dyDescent="0.25">
      <c r="A138" s="44" t="s">
        <v>23</v>
      </c>
      <c r="B138" s="45" t="s">
        <v>20</v>
      </c>
      <c r="C138" s="6">
        <v>3761736955</v>
      </c>
      <c r="D138" s="6">
        <v>5690775427</v>
      </c>
      <c r="E138" s="7">
        <v>4988506894</v>
      </c>
      <c r="F138" s="8">
        <v>3320082379</v>
      </c>
      <c r="G138" s="6">
        <v>3190037709</v>
      </c>
      <c r="H138" s="9">
        <v>3190037709</v>
      </c>
      <c r="I138" s="10">
        <v>5715724847</v>
      </c>
      <c r="J138" s="6">
        <v>6283724847</v>
      </c>
      <c r="K138" s="7">
        <v>6845724847</v>
      </c>
    </row>
    <row r="139" spans="1:11" ht="13.5" x14ac:dyDescent="0.25">
      <c r="A139" s="44" t="s">
        <v>24</v>
      </c>
      <c r="B139" s="45" t="s">
        <v>20</v>
      </c>
      <c r="C139" s="6">
        <v>4563508869</v>
      </c>
      <c r="D139" s="6">
        <v>4477479025</v>
      </c>
      <c r="E139" s="7">
        <v>4604835608</v>
      </c>
      <c r="F139" s="8">
        <v>4884838215</v>
      </c>
      <c r="G139" s="6">
        <v>4832348095</v>
      </c>
      <c r="H139" s="9">
        <v>4832348095</v>
      </c>
      <c r="I139" s="10">
        <v>4863222589</v>
      </c>
      <c r="J139" s="6">
        <v>5132398899</v>
      </c>
      <c r="K139" s="7">
        <v>5403914183</v>
      </c>
    </row>
    <row r="140" spans="1:11" ht="13.5" x14ac:dyDescent="0.25">
      <c r="A140" s="44" t="s">
        <v>25</v>
      </c>
      <c r="B140" s="45" t="s">
        <v>20</v>
      </c>
      <c r="C140" s="6">
        <v>57375178</v>
      </c>
      <c r="D140" s="6">
        <v>96726509</v>
      </c>
      <c r="E140" s="7">
        <v>183118546</v>
      </c>
      <c r="F140" s="8">
        <v>177126509</v>
      </c>
      <c r="G140" s="6">
        <v>156996509</v>
      </c>
      <c r="H140" s="9">
        <v>156996509</v>
      </c>
      <c r="I140" s="10">
        <v>276037288</v>
      </c>
      <c r="J140" s="6">
        <v>355537288</v>
      </c>
      <c r="K140" s="7">
        <v>417537288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162736406</v>
      </c>
      <c r="D143" s="16">
        <v>472557793</v>
      </c>
      <c r="E143" s="17">
        <v>320636525</v>
      </c>
      <c r="F143" s="18">
        <v>823347965</v>
      </c>
      <c r="G143" s="16">
        <v>814052078</v>
      </c>
      <c r="H143" s="19">
        <v>814052078</v>
      </c>
      <c r="I143" s="20">
        <v>677825450</v>
      </c>
      <c r="J143" s="16">
        <v>895825450</v>
      </c>
      <c r="K143" s="17">
        <v>1089825450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35776017900</v>
      </c>
      <c r="D144" s="6">
        <f t="shared" ref="D144:K144" si="26">SUM(D135:D143)</f>
        <v>37904100079</v>
      </c>
      <c r="E144" s="7">
        <f t="shared" si="26"/>
        <v>42035751745</v>
      </c>
      <c r="F144" s="8">
        <f t="shared" si="26"/>
        <v>37805626685</v>
      </c>
      <c r="G144" s="6">
        <f t="shared" si="26"/>
        <v>37538508993</v>
      </c>
      <c r="H144" s="9">
        <f t="shared" si="26"/>
        <v>37538508993</v>
      </c>
      <c r="I144" s="10">
        <f t="shared" si="26"/>
        <v>41825292494</v>
      </c>
      <c r="J144" s="6">
        <f t="shared" si="26"/>
        <v>40920246840</v>
      </c>
      <c r="K144" s="7">
        <f t="shared" si="26"/>
        <v>39896217821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8889831191</v>
      </c>
      <c r="D147" s="6">
        <v>9610770727</v>
      </c>
      <c r="E147" s="7">
        <v>10669713156</v>
      </c>
      <c r="F147" s="8">
        <v>13410112929</v>
      </c>
      <c r="G147" s="6">
        <v>13001549726</v>
      </c>
      <c r="H147" s="9">
        <v>13001549726</v>
      </c>
      <c r="I147" s="10">
        <v>12274124958</v>
      </c>
      <c r="J147" s="6">
        <v>13465639512</v>
      </c>
      <c r="K147" s="7">
        <v>14641286602</v>
      </c>
    </row>
    <row r="148" spans="1:11" ht="13.5" x14ac:dyDescent="0.25">
      <c r="A148" s="49" t="s">
        <v>85</v>
      </c>
      <c r="B148" s="37" t="s">
        <v>20</v>
      </c>
      <c r="C148" s="6">
        <v>69033512</v>
      </c>
      <c r="D148" s="6">
        <v>-66148261</v>
      </c>
      <c r="E148" s="7">
        <v>82007433</v>
      </c>
      <c r="F148" s="8">
        <v>66116661</v>
      </c>
      <c r="G148" s="6">
        <v>66116661</v>
      </c>
      <c r="H148" s="9">
        <v>66116661</v>
      </c>
      <c r="I148" s="10">
        <v>82007433</v>
      </c>
      <c r="J148" s="6">
        <v>82007433</v>
      </c>
      <c r="K148" s="7">
        <v>82007433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14.45" customHeight="1" x14ac:dyDescent="0.25">
      <c r="A151" s="46" t="s">
        <v>36</v>
      </c>
      <c r="B151" s="37" t="s">
        <v>30</v>
      </c>
      <c r="C151" s="6">
        <v>346731519</v>
      </c>
      <c r="D151" s="6">
        <v>405755001</v>
      </c>
      <c r="E151" s="7">
        <v>520693064</v>
      </c>
      <c r="F151" s="8">
        <v>414649891</v>
      </c>
      <c r="G151" s="6">
        <v>410486200</v>
      </c>
      <c r="H151" s="9">
        <v>410486200</v>
      </c>
      <c r="I151" s="10">
        <v>520040348</v>
      </c>
      <c r="J151" s="6">
        <v>519689312</v>
      </c>
      <c r="K151" s="7">
        <v>519320724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14.45" customHeight="1" x14ac:dyDescent="0.25">
      <c r="A154" s="46" t="s">
        <v>86</v>
      </c>
      <c r="B154" s="37" t="s">
        <v>30</v>
      </c>
      <c r="C154" s="6"/>
      <c r="D154" s="6"/>
      <c r="E154" s="7"/>
      <c r="F154" s="8"/>
      <c r="G154" s="6"/>
      <c r="H154" s="9"/>
      <c r="I154" s="10"/>
      <c r="J154" s="6"/>
      <c r="K154" s="7"/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651469711</v>
      </c>
      <c r="D158" s="6">
        <v>1235304282</v>
      </c>
      <c r="E158" s="7">
        <v>1313131484</v>
      </c>
      <c r="F158" s="8">
        <v>1412107442</v>
      </c>
      <c r="G158" s="6">
        <v>1421305373</v>
      </c>
      <c r="H158" s="9">
        <v>1421305373</v>
      </c>
      <c r="I158" s="10">
        <v>1357981678</v>
      </c>
      <c r="J158" s="6">
        <v>1385220728</v>
      </c>
      <c r="K158" s="7">
        <v>1432418364</v>
      </c>
    </row>
    <row r="159" spans="1:11" ht="13.5" x14ac:dyDescent="0.25">
      <c r="A159" s="50" t="s">
        <v>43</v>
      </c>
      <c r="B159" s="37" t="s">
        <v>20</v>
      </c>
      <c r="C159" s="11">
        <v>-1280689994</v>
      </c>
      <c r="D159" s="11">
        <v>-973579120</v>
      </c>
      <c r="E159" s="12">
        <v>-846957283</v>
      </c>
      <c r="F159" s="13">
        <v>-990490030</v>
      </c>
      <c r="G159" s="11">
        <v>-961955616</v>
      </c>
      <c r="H159" s="14">
        <v>-961955616</v>
      </c>
      <c r="I159" s="15">
        <v>-730000855</v>
      </c>
      <c r="J159" s="11">
        <v>-668205799</v>
      </c>
      <c r="K159" s="12">
        <v>-597984370</v>
      </c>
    </row>
    <row r="160" spans="1:11" ht="13.5" x14ac:dyDescent="0.25">
      <c r="A160" s="49" t="s">
        <v>44</v>
      </c>
      <c r="B160" s="37" t="s">
        <v>20</v>
      </c>
      <c r="C160" s="6">
        <v>252761950</v>
      </c>
      <c r="D160" s="6">
        <v>259701870</v>
      </c>
      <c r="E160" s="7">
        <v>294750704</v>
      </c>
      <c r="F160" s="8">
        <v>311901405</v>
      </c>
      <c r="G160" s="6">
        <v>283665394</v>
      </c>
      <c r="H160" s="9">
        <v>283665394</v>
      </c>
      <c r="I160" s="10">
        <v>303985617</v>
      </c>
      <c r="J160" s="6">
        <v>306786175</v>
      </c>
      <c r="K160" s="7">
        <v>308325056</v>
      </c>
    </row>
    <row r="161" spans="1:11" ht="13.5" x14ac:dyDescent="0.25">
      <c r="A161" s="49" t="s">
        <v>45</v>
      </c>
      <c r="B161" s="37" t="s">
        <v>20</v>
      </c>
      <c r="C161" s="6">
        <v>309953436</v>
      </c>
      <c r="D161" s="6">
        <v>744565923</v>
      </c>
      <c r="E161" s="7">
        <v>558057074</v>
      </c>
      <c r="F161" s="8">
        <v>401964566</v>
      </c>
      <c r="G161" s="6">
        <v>397148068</v>
      </c>
      <c r="H161" s="9">
        <v>397148068</v>
      </c>
      <c r="I161" s="10">
        <v>578736430</v>
      </c>
      <c r="J161" s="6">
        <v>592083879</v>
      </c>
      <c r="K161" s="7">
        <v>634811632</v>
      </c>
    </row>
    <row r="162" spans="1:11" ht="13.5" x14ac:dyDescent="0.25">
      <c r="A162" s="50" t="s">
        <v>46</v>
      </c>
      <c r="B162" s="48" t="s">
        <v>20</v>
      </c>
      <c r="C162" s="6">
        <v>2819503197</v>
      </c>
      <c r="D162" s="6">
        <v>2637430092</v>
      </c>
      <c r="E162" s="7">
        <v>2362380492</v>
      </c>
      <c r="F162" s="8">
        <v>2705353751</v>
      </c>
      <c r="G162" s="6">
        <v>2672133194</v>
      </c>
      <c r="H162" s="9">
        <v>2672133194</v>
      </c>
      <c r="I162" s="10">
        <v>866253469</v>
      </c>
      <c r="J162" s="6">
        <v>941089050</v>
      </c>
      <c r="K162" s="7">
        <v>1005004887</v>
      </c>
    </row>
    <row r="163" spans="1:11" ht="13.5" x14ac:dyDescent="0.25">
      <c r="A163" s="49" t="s">
        <v>47</v>
      </c>
      <c r="B163" s="37" t="s">
        <v>20</v>
      </c>
      <c r="C163" s="6">
        <v>2231070132</v>
      </c>
      <c r="D163" s="6">
        <v>2395890289</v>
      </c>
      <c r="E163" s="7">
        <v>2529917586</v>
      </c>
      <c r="F163" s="8">
        <v>2529711084</v>
      </c>
      <c r="G163" s="6">
        <v>2492623537</v>
      </c>
      <c r="H163" s="9">
        <v>2492623537</v>
      </c>
      <c r="I163" s="10">
        <v>2695556683</v>
      </c>
      <c r="J163" s="6">
        <v>2770556683</v>
      </c>
      <c r="K163" s="7">
        <v>2853456683</v>
      </c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50065682554</v>
      </c>
      <c r="D165" s="54">
        <f t="shared" ref="D165:K165" si="27">D144+D147+D148+D151+D154+D155+SUM(D158:D164)</f>
        <v>54153790882</v>
      </c>
      <c r="E165" s="55">
        <f t="shared" si="27"/>
        <v>59519445455</v>
      </c>
      <c r="F165" s="56">
        <f t="shared" si="27"/>
        <v>58067054384</v>
      </c>
      <c r="G165" s="54">
        <f t="shared" si="27"/>
        <v>57321581530</v>
      </c>
      <c r="H165" s="57">
        <f t="shared" si="27"/>
        <v>57321581530</v>
      </c>
      <c r="I165" s="66">
        <f t="shared" si="27"/>
        <v>59773978255</v>
      </c>
      <c r="J165" s="54">
        <f t="shared" si="27"/>
        <v>60315113813</v>
      </c>
      <c r="K165" s="55">
        <f t="shared" si="27"/>
        <v>60774864832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2587550589</v>
      </c>
      <c r="D168" s="60">
        <v>2757637718</v>
      </c>
      <c r="E168" s="61">
        <v>2686714118</v>
      </c>
      <c r="F168" s="62">
        <v>2505909100</v>
      </c>
      <c r="G168" s="60">
        <v>2505909100</v>
      </c>
      <c r="H168" s="63">
        <v>2505909100</v>
      </c>
      <c r="I168" s="64">
        <v>2842210754</v>
      </c>
      <c r="J168" s="60">
        <v>2964325999</v>
      </c>
      <c r="K168" s="61">
        <v>3096871396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2457563584</v>
      </c>
      <c r="D169" s="38">
        <f t="shared" ref="D169:K169" si="28">D179+D182+D183+D186+D189+D190+SUM(D193:D199)</f>
        <v>2814125430</v>
      </c>
      <c r="E169" s="39">
        <f t="shared" si="28"/>
        <v>2550667437</v>
      </c>
      <c r="F169" s="40">
        <f t="shared" si="28"/>
        <v>2213330777</v>
      </c>
      <c r="G169" s="38">
        <f t="shared" si="28"/>
        <v>2331580624</v>
      </c>
      <c r="H169" s="41">
        <f t="shared" si="28"/>
        <v>2331580624</v>
      </c>
      <c r="I169" s="42">
        <f t="shared" si="28"/>
        <v>2528525214</v>
      </c>
      <c r="J169" s="38">
        <f t="shared" si="28"/>
        <v>2795139123</v>
      </c>
      <c r="K169" s="39">
        <f t="shared" si="28"/>
        <v>3131832728</v>
      </c>
    </row>
    <row r="170" spans="1:11" ht="13.5" x14ac:dyDescent="0.25">
      <c r="A170" s="44" t="s">
        <v>19</v>
      </c>
      <c r="B170" s="45" t="s">
        <v>20</v>
      </c>
      <c r="C170" s="6">
        <v>735710737</v>
      </c>
      <c r="D170" s="6">
        <v>639402424</v>
      </c>
      <c r="E170" s="7">
        <v>429615629</v>
      </c>
      <c r="F170" s="8">
        <v>382674649</v>
      </c>
      <c r="G170" s="6">
        <v>379459294</v>
      </c>
      <c r="H170" s="9">
        <v>379459294</v>
      </c>
      <c r="I170" s="10">
        <v>364628162</v>
      </c>
      <c r="J170" s="6">
        <v>393798415</v>
      </c>
      <c r="K170" s="7">
        <v>433178256</v>
      </c>
    </row>
    <row r="171" spans="1:11" ht="13.5" x14ac:dyDescent="0.25">
      <c r="A171" s="44" t="s">
        <v>21</v>
      </c>
      <c r="B171" s="45" t="s">
        <v>20</v>
      </c>
      <c r="C171" s="6">
        <v>50269830</v>
      </c>
      <c r="D171" s="6">
        <v>23964539</v>
      </c>
      <c r="E171" s="7">
        <v>54687386</v>
      </c>
      <c r="F171" s="8">
        <v>8598716</v>
      </c>
      <c r="G171" s="6">
        <v>17543716</v>
      </c>
      <c r="H171" s="9">
        <v>17543716</v>
      </c>
      <c r="I171" s="10">
        <v>14377215</v>
      </c>
      <c r="J171" s="6">
        <v>15527391</v>
      </c>
      <c r="K171" s="7">
        <v>17080130</v>
      </c>
    </row>
    <row r="172" spans="1:11" ht="13.5" x14ac:dyDescent="0.25">
      <c r="A172" s="44" t="s">
        <v>22</v>
      </c>
      <c r="B172" s="45" t="s">
        <v>20</v>
      </c>
      <c r="C172" s="6">
        <v>858157796</v>
      </c>
      <c r="D172" s="6">
        <v>1091820774</v>
      </c>
      <c r="E172" s="7">
        <v>1000551324</v>
      </c>
      <c r="F172" s="8">
        <v>895974733</v>
      </c>
      <c r="G172" s="6">
        <v>957039325</v>
      </c>
      <c r="H172" s="9">
        <v>957039325</v>
      </c>
      <c r="I172" s="10">
        <v>981271404</v>
      </c>
      <c r="J172" s="6">
        <v>1045107166</v>
      </c>
      <c r="K172" s="7">
        <v>1143551633</v>
      </c>
    </row>
    <row r="173" spans="1:11" ht="13.5" x14ac:dyDescent="0.25">
      <c r="A173" s="44" t="s">
        <v>23</v>
      </c>
      <c r="B173" s="45" t="s">
        <v>20</v>
      </c>
      <c r="C173" s="6">
        <v>197502144</v>
      </c>
      <c r="D173" s="6">
        <v>160439805</v>
      </c>
      <c r="E173" s="7">
        <v>221965435</v>
      </c>
      <c r="F173" s="8">
        <v>212192169</v>
      </c>
      <c r="G173" s="6">
        <v>211302189</v>
      </c>
      <c r="H173" s="9">
        <v>211302189</v>
      </c>
      <c r="I173" s="10">
        <v>264088759</v>
      </c>
      <c r="J173" s="6">
        <v>285215858</v>
      </c>
      <c r="K173" s="7">
        <v>313737446</v>
      </c>
    </row>
    <row r="174" spans="1:11" ht="13.5" x14ac:dyDescent="0.25">
      <c r="A174" s="44" t="s">
        <v>24</v>
      </c>
      <c r="B174" s="45" t="s">
        <v>20</v>
      </c>
      <c r="C174" s="6">
        <v>227811566</v>
      </c>
      <c r="D174" s="6">
        <v>241196694</v>
      </c>
      <c r="E174" s="7">
        <v>180840503</v>
      </c>
      <c r="F174" s="8">
        <v>149880495</v>
      </c>
      <c r="G174" s="6">
        <v>169547889</v>
      </c>
      <c r="H174" s="9">
        <v>169547889</v>
      </c>
      <c r="I174" s="10">
        <v>235259738</v>
      </c>
      <c r="J174" s="6">
        <v>335948431</v>
      </c>
      <c r="K174" s="7">
        <v>433835531</v>
      </c>
    </row>
    <row r="175" spans="1:11" ht="13.5" x14ac:dyDescent="0.25">
      <c r="A175" s="44" t="s">
        <v>25</v>
      </c>
      <c r="B175" s="45" t="s">
        <v>20</v>
      </c>
      <c r="C175" s="6">
        <v>54991990</v>
      </c>
      <c r="D175" s="6">
        <v>47973799</v>
      </c>
      <c r="E175" s="7">
        <v>37425692</v>
      </c>
      <c r="F175" s="8">
        <v>48529425</v>
      </c>
      <c r="G175" s="6">
        <v>47929425</v>
      </c>
      <c r="H175" s="9">
        <v>47929425</v>
      </c>
      <c r="I175" s="10">
        <v>73440005</v>
      </c>
      <c r="J175" s="6">
        <v>79315206</v>
      </c>
      <c r="K175" s="7">
        <v>87246727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>
        <v>20294400</v>
      </c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2124444063</v>
      </c>
      <c r="D179" s="6">
        <f t="shared" ref="D179:K179" si="29">SUM(D170:D178)</f>
        <v>2204798035</v>
      </c>
      <c r="E179" s="7">
        <f t="shared" si="29"/>
        <v>1945380369</v>
      </c>
      <c r="F179" s="8">
        <f t="shared" si="29"/>
        <v>1697850187</v>
      </c>
      <c r="G179" s="6">
        <f t="shared" si="29"/>
        <v>1782821838</v>
      </c>
      <c r="H179" s="9">
        <f t="shared" si="29"/>
        <v>1782821838</v>
      </c>
      <c r="I179" s="10">
        <f t="shared" si="29"/>
        <v>1933065283</v>
      </c>
      <c r="J179" s="6">
        <f t="shared" si="29"/>
        <v>2154912467</v>
      </c>
      <c r="K179" s="7">
        <f t="shared" si="29"/>
        <v>2428629723</v>
      </c>
    </row>
    <row r="180" spans="1:11" ht="13.5" x14ac:dyDescent="0.25">
      <c r="A180" s="47" t="s">
        <v>31</v>
      </c>
      <c r="B180" s="48" t="s">
        <v>20</v>
      </c>
      <c r="C180" s="6">
        <v>745268</v>
      </c>
      <c r="D180" s="6">
        <v>816485</v>
      </c>
      <c r="E180" s="7">
        <v>36505</v>
      </c>
      <c r="F180" s="8">
        <v>31585</v>
      </c>
      <c r="G180" s="6"/>
      <c r="H180" s="9"/>
      <c r="I180" s="10"/>
      <c r="J180" s="6"/>
      <c r="K180" s="7"/>
    </row>
    <row r="181" spans="1:11" ht="13.5" x14ac:dyDescent="0.25">
      <c r="A181" s="47" t="s">
        <v>32</v>
      </c>
      <c r="B181" s="37" t="s">
        <v>20</v>
      </c>
      <c r="C181" s="16"/>
      <c r="D181" s="16"/>
      <c r="E181" s="17"/>
      <c r="F181" s="18"/>
      <c r="G181" s="16"/>
      <c r="H181" s="19"/>
      <c r="I181" s="20"/>
      <c r="J181" s="16"/>
      <c r="K181" s="17"/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745268</v>
      </c>
      <c r="D182" s="21">
        <f t="shared" si="30"/>
        <v>816485</v>
      </c>
      <c r="E182" s="22">
        <f t="shared" si="30"/>
        <v>36505</v>
      </c>
      <c r="F182" s="23">
        <f t="shared" si="30"/>
        <v>31585</v>
      </c>
      <c r="G182" s="21">
        <f t="shared" si="30"/>
        <v>0</v>
      </c>
      <c r="H182" s="24">
        <f t="shared" si="30"/>
        <v>0</v>
      </c>
      <c r="I182" s="25">
        <f t="shared" si="30"/>
        <v>0</v>
      </c>
      <c r="J182" s="21">
        <f t="shared" si="30"/>
        <v>0</v>
      </c>
      <c r="K182" s="22">
        <f t="shared" si="30"/>
        <v>0</v>
      </c>
    </row>
    <row r="183" spans="1:11" ht="13.5" x14ac:dyDescent="0.25">
      <c r="A183" s="49" t="s">
        <v>85</v>
      </c>
      <c r="B183" s="37" t="s">
        <v>20</v>
      </c>
      <c r="C183" s="6"/>
      <c r="D183" s="6"/>
      <c r="E183" s="7"/>
      <c r="F183" s="8"/>
      <c r="G183" s="6"/>
      <c r="H183" s="9"/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>
        <v>42821326</v>
      </c>
      <c r="D185" s="16">
        <v>27110597</v>
      </c>
      <c r="E185" s="17">
        <v>34153622</v>
      </c>
      <c r="F185" s="18">
        <v>46940066</v>
      </c>
      <c r="G185" s="16">
        <v>52122455</v>
      </c>
      <c r="H185" s="19">
        <v>52122455</v>
      </c>
      <c r="I185" s="20">
        <v>46140604</v>
      </c>
      <c r="J185" s="16">
        <v>49831852</v>
      </c>
      <c r="K185" s="17">
        <v>54815045</v>
      </c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42821326</v>
      </c>
      <c r="D186" s="6">
        <f t="shared" si="31"/>
        <v>27110597</v>
      </c>
      <c r="E186" s="7">
        <f t="shared" si="31"/>
        <v>34153622</v>
      </c>
      <c r="F186" s="8">
        <f t="shared" si="31"/>
        <v>46940066</v>
      </c>
      <c r="G186" s="6">
        <f t="shared" si="31"/>
        <v>52122455</v>
      </c>
      <c r="H186" s="9">
        <f t="shared" si="31"/>
        <v>52122455</v>
      </c>
      <c r="I186" s="10">
        <f t="shared" si="31"/>
        <v>46140604</v>
      </c>
      <c r="J186" s="6">
        <f t="shared" si="31"/>
        <v>49831852</v>
      </c>
      <c r="K186" s="7">
        <f t="shared" si="31"/>
        <v>54815045</v>
      </c>
    </row>
    <row r="187" spans="1:11" ht="13.5" x14ac:dyDescent="0.25">
      <c r="A187" s="47" t="s">
        <v>37</v>
      </c>
      <c r="B187" s="48" t="s">
        <v>20</v>
      </c>
      <c r="C187" s="6">
        <v>70433161</v>
      </c>
      <c r="D187" s="6">
        <v>176760565</v>
      </c>
      <c r="E187" s="7">
        <v>119472750</v>
      </c>
      <c r="F187" s="8">
        <v>112913410</v>
      </c>
      <c r="G187" s="6">
        <v>122674638</v>
      </c>
      <c r="H187" s="9">
        <v>122674638</v>
      </c>
      <c r="I187" s="10">
        <v>112385590</v>
      </c>
      <c r="J187" s="6">
        <v>121176190</v>
      </c>
      <c r="K187" s="7">
        <v>132475419</v>
      </c>
    </row>
    <row r="188" spans="1:11" ht="13.5" x14ac:dyDescent="0.25">
      <c r="A188" s="47" t="s">
        <v>38</v>
      </c>
      <c r="B188" s="37" t="s">
        <v>20</v>
      </c>
      <c r="C188" s="16"/>
      <c r="D188" s="16"/>
      <c r="E188" s="17"/>
      <c r="F188" s="18"/>
      <c r="G188" s="16"/>
      <c r="H188" s="19"/>
      <c r="I188" s="20"/>
      <c r="J188" s="16"/>
      <c r="K188" s="17"/>
    </row>
    <row r="189" spans="1:11" ht="14.45" customHeight="1" x14ac:dyDescent="0.25">
      <c r="A189" s="46" t="s">
        <v>86</v>
      </c>
      <c r="B189" s="37" t="s">
        <v>30</v>
      </c>
      <c r="C189" s="21">
        <f t="shared" ref="C189:K189" si="32">SUM(C187:C188)</f>
        <v>70433161</v>
      </c>
      <c r="D189" s="21">
        <f t="shared" si="32"/>
        <v>176760565</v>
      </c>
      <c r="E189" s="22">
        <f t="shared" si="32"/>
        <v>119472750</v>
      </c>
      <c r="F189" s="23">
        <f t="shared" si="32"/>
        <v>112913410</v>
      </c>
      <c r="G189" s="21">
        <f t="shared" si="32"/>
        <v>122674638</v>
      </c>
      <c r="H189" s="24">
        <f t="shared" si="32"/>
        <v>122674638</v>
      </c>
      <c r="I189" s="25">
        <f t="shared" si="32"/>
        <v>112385590</v>
      </c>
      <c r="J189" s="21">
        <f t="shared" si="32"/>
        <v>121176190</v>
      </c>
      <c r="K189" s="22">
        <f t="shared" si="32"/>
        <v>132475419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437</v>
      </c>
      <c r="D194" s="11"/>
      <c r="E194" s="12"/>
      <c r="F194" s="13"/>
      <c r="G194" s="11"/>
      <c r="H194" s="14"/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31806218</v>
      </c>
      <c r="D195" s="6">
        <v>248378049</v>
      </c>
      <c r="E195" s="7">
        <v>239359700</v>
      </c>
      <c r="F195" s="8">
        <v>218398426</v>
      </c>
      <c r="G195" s="6">
        <v>235761812</v>
      </c>
      <c r="H195" s="9">
        <v>235761812</v>
      </c>
      <c r="I195" s="10">
        <v>258658270</v>
      </c>
      <c r="J195" s="6">
        <v>279334920</v>
      </c>
      <c r="K195" s="7">
        <v>307248417</v>
      </c>
    </row>
    <row r="196" spans="1:11" ht="13.5" x14ac:dyDescent="0.25">
      <c r="A196" s="49" t="s">
        <v>45</v>
      </c>
      <c r="B196" s="37" t="s">
        <v>20</v>
      </c>
      <c r="C196" s="6">
        <v>2139607</v>
      </c>
      <c r="D196" s="6">
        <v>170787</v>
      </c>
      <c r="E196" s="7">
        <v>8750</v>
      </c>
      <c r="F196" s="8">
        <v>1480000</v>
      </c>
      <c r="G196" s="6">
        <v>1597000</v>
      </c>
      <c r="H196" s="9">
        <v>1597000</v>
      </c>
      <c r="I196" s="10"/>
      <c r="J196" s="6"/>
      <c r="K196" s="7"/>
    </row>
    <row r="197" spans="1:11" ht="13.5" x14ac:dyDescent="0.25">
      <c r="A197" s="50" t="s">
        <v>46</v>
      </c>
      <c r="B197" s="48" t="s">
        <v>20</v>
      </c>
      <c r="C197" s="6">
        <v>185173504</v>
      </c>
      <c r="D197" s="6">
        <v>156090912</v>
      </c>
      <c r="E197" s="7">
        <v>212255741</v>
      </c>
      <c r="F197" s="8">
        <v>135717103</v>
      </c>
      <c r="G197" s="6">
        <v>136602881</v>
      </c>
      <c r="H197" s="9">
        <v>136602881</v>
      </c>
      <c r="I197" s="10">
        <v>178275467</v>
      </c>
      <c r="J197" s="6">
        <v>189883694</v>
      </c>
      <c r="K197" s="7">
        <v>208664124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5045114173</v>
      </c>
      <c r="D201" s="54">
        <f t="shared" si="34"/>
        <v>5571763148</v>
      </c>
      <c r="E201" s="55">
        <f t="shared" si="34"/>
        <v>5237381555</v>
      </c>
      <c r="F201" s="56">
        <f t="shared" si="34"/>
        <v>4719239877</v>
      </c>
      <c r="G201" s="54">
        <f t="shared" si="34"/>
        <v>4837489724</v>
      </c>
      <c r="H201" s="57">
        <f t="shared" si="34"/>
        <v>4837489724</v>
      </c>
      <c r="I201" s="58">
        <f t="shared" si="34"/>
        <v>5370735968</v>
      </c>
      <c r="J201" s="54">
        <f t="shared" si="34"/>
        <v>5759465122</v>
      </c>
      <c r="K201" s="55">
        <f t="shared" si="34"/>
        <v>6228704124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0.86101608764994775</v>
      </c>
      <c r="D203" s="81">
        <f>IF(ISERROR((D37+D69)/D132),0,((D37+D69)/D132))</f>
        <v>0.89668108163423321</v>
      </c>
      <c r="E203" s="82">
        <f t="shared" ref="E203:K203" si="35">IF(ISERROR((E37+E69)/E132),0,((E37+E69)/E132))</f>
        <v>0.90544029881764498</v>
      </c>
      <c r="F203" s="83">
        <f t="shared" si="35"/>
        <v>0.84898996362728696</v>
      </c>
      <c r="G203" s="81">
        <f t="shared" si="35"/>
        <v>0.8912187934835516</v>
      </c>
      <c r="H203" s="84">
        <f t="shared" si="35"/>
        <v>0.8912187934835516</v>
      </c>
      <c r="I203" s="85">
        <f t="shared" si="35"/>
        <v>0.89607993217519133</v>
      </c>
      <c r="J203" s="81">
        <f t="shared" si="35"/>
        <v>0.87736393674320112</v>
      </c>
      <c r="K203" s="82">
        <f t="shared" si="35"/>
        <v>0.86998596527221805</v>
      </c>
    </row>
    <row r="204" spans="1:11" ht="13.5" x14ac:dyDescent="0.25">
      <c r="A204" s="79" t="s">
        <v>74</v>
      </c>
      <c r="B204" s="80"/>
      <c r="C204" s="81">
        <f>IF(ISERROR((C37+C69)/C168),0,((C37+C69)/C168))</f>
        <v>2.0467196415459146</v>
      </c>
      <c r="D204" s="81">
        <f t="shared" ref="D204:K204" si="36">IF(ISERROR((D37+D69)/D168),0,((D37+D69)/D168))</f>
        <v>1.6479108123368074</v>
      </c>
      <c r="E204" s="82">
        <f t="shared" si="36"/>
        <v>1.5724597223410279</v>
      </c>
      <c r="F204" s="83">
        <f t="shared" si="36"/>
        <v>1.3828385259465317</v>
      </c>
      <c r="G204" s="81">
        <f t="shared" si="36"/>
        <v>1.1802767654261681</v>
      </c>
      <c r="H204" s="84">
        <f t="shared" si="36"/>
        <v>1.1802767654261681</v>
      </c>
      <c r="I204" s="85">
        <f t="shared" si="36"/>
        <v>1.0479299551619388</v>
      </c>
      <c r="J204" s="81">
        <f t="shared" si="36"/>
        <v>1.0709455505470538</v>
      </c>
      <c r="K204" s="82">
        <f t="shared" si="36"/>
        <v>1.0318337003361957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0.05</v>
      </c>
      <c r="D205" s="81">
        <f t="shared" ref="D205:K205" si="37">IF(ISERROR(ROUND((D169)/D165,2)),0,(ROUND((D169)/D165,2)))</f>
        <v>0.05</v>
      </c>
      <c r="E205" s="82">
        <f t="shared" si="37"/>
        <v>0.04</v>
      </c>
      <c r="F205" s="83">
        <f t="shared" si="37"/>
        <v>0.04</v>
      </c>
      <c r="G205" s="81">
        <f t="shared" si="37"/>
        <v>0.04</v>
      </c>
      <c r="H205" s="84">
        <f t="shared" si="37"/>
        <v>0.04</v>
      </c>
      <c r="I205" s="85">
        <f t="shared" si="37"/>
        <v>0.04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0.15</v>
      </c>
      <c r="D206" s="81">
        <f t="shared" ref="D206:K206" si="38">IF(ISERROR(ROUND((D37+D69+D169)/D165,2)),0,(ROUND((D37+D69+D169)/D165,2)))</f>
        <v>0.14000000000000001</v>
      </c>
      <c r="E206" s="82">
        <f t="shared" si="38"/>
        <v>0.11</v>
      </c>
      <c r="F206" s="83">
        <f t="shared" si="38"/>
        <v>0.1</v>
      </c>
      <c r="G206" s="81">
        <f t="shared" si="38"/>
        <v>0.09</v>
      </c>
      <c r="H206" s="84">
        <f t="shared" si="38"/>
        <v>0.09</v>
      </c>
      <c r="I206" s="85">
        <f t="shared" si="38"/>
        <v>0.09</v>
      </c>
      <c r="J206" s="81">
        <f t="shared" si="38"/>
        <v>0.1</v>
      </c>
      <c r="K206" s="82">
        <f t="shared" si="38"/>
        <v>0.1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68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187805345</v>
      </c>
      <c r="D5" s="38">
        <f t="shared" ref="D5:K5" si="0">D15+D18+D19+D22+D25+D26+SUM(D29:D35)</f>
        <v>3359636510</v>
      </c>
      <c r="E5" s="39">
        <f t="shared" si="0"/>
        <v>3409685420</v>
      </c>
      <c r="F5" s="40">
        <f t="shared" si="0"/>
        <v>4669967995</v>
      </c>
      <c r="G5" s="38">
        <f t="shared" si="0"/>
        <v>3821555350</v>
      </c>
      <c r="H5" s="41">
        <f t="shared" si="0"/>
        <v>3821555350</v>
      </c>
      <c r="I5" s="42">
        <f t="shared" si="0"/>
        <v>4260381426</v>
      </c>
      <c r="J5" s="38">
        <f t="shared" si="0"/>
        <v>3958381207</v>
      </c>
      <c r="K5" s="39">
        <f t="shared" si="0"/>
        <v>4487597664</v>
      </c>
    </row>
    <row r="6" spans="1:11" ht="13.5" x14ac:dyDescent="0.25">
      <c r="A6" s="44" t="s">
        <v>19</v>
      </c>
      <c r="B6" s="45" t="s">
        <v>20</v>
      </c>
      <c r="C6" s="6"/>
      <c r="D6" s="6">
        <v>1360430953</v>
      </c>
      <c r="E6" s="7">
        <v>1266867913</v>
      </c>
      <c r="F6" s="8">
        <v>853288250</v>
      </c>
      <c r="G6" s="6">
        <v>878454600</v>
      </c>
      <c r="H6" s="9">
        <v>878454600</v>
      </c>
      <c r="I6" s="10">
        <v>663201326</v>
      </c>
      <c r="J6" s="6">
        <v>515300000</v>
      </c>
      <c r="K6" s="7">
        <v>427500000</v>
      </c>
    </row>
    <row r="7" spans="1:11" ht="13.5" x14ac:dyDescent="0.25">
      <c r="A7" s="44" t="s">
        <v>21</v>
      </c>
      <c r="B7" s="45" t="s">
        <v>20</v>
      </c>
      <c r="C7" s="6"/>
      <c r="D7" s="6">
        <v>19175107</v>
      </c>
      <c r="E7" s="7">
        <v>1528108</v>
      </c>
      <c r="F7" s="8">
        <v>51000000</v>
      </c>
      <c r="G7" s="6">
        <v>37805350</v>
      </c>
      <c r="H7" s="9">
        <v>37805350</v>
      </c>
      <c r="I7" s="10">
        <v>29158000</v>
      </c>
      <c r="J7" s="6">
        <v>36510000</v>
      </c>
      <c r="K7" s="7"/>
    </row>
    <row r="8" spans="1:11" ht="13.5" x14ac:dyDescent="0.25">
      <c r="A8" s="44" t="s">
        <v>22</v>
      </c>
      <c r="B8" s="45" t="s">
        <v>20</v>
      </c>
      <c r="C8" s="6"/>
      <c r="D8" s="6">
        <v>486677540</v>
      </c>
      <c r="E8" s="7">
        <v>284135846</v>
      </c>
      <c r="F8" s="8">
        <v>586344000</v>
      </c>
      <c r="G8" s="6">
        <v>561944000</v>
      </c>
      <c r="H8" s="9">
        <v>561944000</v>
      </c>
      <c r="I8" s="10">
        <v>545783000</v>
      </c>
      <c r="J8" s="6">
        <v>359500000</v>
      </c>
      <c r="K8" s="7">
        <v>329000000</v>
      </c>
    </row>
    <row r="9" spans="1:11" ht="13.5" x14ac:dyDescent="0.25">
      <c r="A9" s="44" t="s">
        <v>23</v>
      </c>
      <c r="B9" s="45" t="s">
        <v>20</v>
      </c>
      <c r="C9" s="6"/>
      <c r="D9" s="6">
        <v>630871980</v>
      </c>
      <c r="E9" s="7">
        <v>389206065</v>
      </c>
      <c r="F9" s="8">
        <v>311350000</v>
      </c>
      <c r="G9" s="6">
        <v>291941000</v>
      </c>
      <c r="H9" s="9">
        <v>291941000</v>
      </c>
      <c r="I9" s="10">
        <v>284650000</v>
      </c>
      <c r="J9" s="6">
        <v>335481000</v>
      </c>
      <c r="K9" s="7">
        <v>508500000</v>
      </c>
    </row>
    <row r="10" spans="1:11" ht="13.5" x14ac:dyDescent="0.25">
      <c r="A10" s="44" t="s">
        <v>24</v>
      </c>
      <c r="B10" s="45" t="s">
        <v>20</v>
      </c>
      <c r="C10" s="6"/>
      <c r="D10" s="6">
        <v>378000</v>
      </c>
      <c r="E10" s="7">
        <v>9910452</v>
      </c>
      <c r="F10" s="8">
        <v>161587000</v>
      </c>
      <c r="G10" s="6">
        <v>70187000</v>
      </c>
      <c r="H10" s="9">
        <v>70187000</v>
      </c>
      <c r="I10" s="10">
        <v>142154000</v>
      </c>
      <c r="J10" s="6">
        <v>57499000</v>
      </c>
      <c r="K10" s="7">
        <v>67000000</v>
      </c>
    </row>
    <row r="11" spans="1:11" ht="13.5" x14ac:dyDescent="0.25">
      <c r="A11" s="44" t="s">
        <v>25</v>
      </c>
      <c r="B11" s="45" t="s">
        <v>20</v>
      </c>
      <c r="C11" s="6"/>
      <c r="D11" s="6">
        <v>76916000</v>
      </c>
      <c r="E11" s="7">
        <v>32676884</v>
      </c>
      <c r="F11" s="8">
        <v>129000000</v>
      </c>
      <c r="G11" s="6">
        <v>199104000</v>
      </c>
      <c r="H11" s="9">
        <v>199104000</v>
      </c>
      <c r="I11" s="10">
        <v>112600000</v>
      </c>
      <c r="J11" s="6">
        <v>111100000</v>
      </c>
      <c r="K11" s="7">
        <v>149000000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>
        <v>30800340</v>
      </c>
      <c r="E14" s="17">
        <v>52106389</v>
      </c>
      <c r="F14" s="18">
        <v>49100000</v>
      </c>
      <c r="G14" s="16">
        <v>54100000</v>
      </c>
      <c r="H14" s="19">
        <v>54100000</v>
      </c>
      <c r="I14" s="20">
        <v>129000000</v>
      </c>
      <c r="J14" s="16">
        <v>28283000</v>
      </c>
      <c r="K14" s="17">
        <v>55100000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2605249920</v>
      </c>
      <c r="E15" s="7">
        <f t="shared" si="1"/>
        <v>2036431657</v>
      </c>
      <c r="F15" s="8">
        <f t="shared" si="1"/>
        <v>2141669250</v>
      </c>
      <c r="G15" s="6">
        <f t="shared" si="1"/>
        <v>2093535950</v>
      </c>
      <c r="H15" s="9">
        <f t="shared" si="1"/>
        <v>2093535950</v>
      </c>
      <c r="I15" s="10">
        <f t="shared" si="1"/>
        <v>1906546326</v>
      </c>
      <c r="J15" s="6">
        <f t="shared" si="1"/>
        <v>1443673000</v>
      </c>
      <c r="K15" s="7">
        <f t="shared" si="1"/>
        <v>1536100000</v>
      </c>
    </row>
    <row r="16" spans="1:11" ht="13.5" x14ac:dyDescent="0.25">
      <c r="A16" s="47" t="s">
        <v>31</v>
      </c>
      <c r="B16" s="48" t="s">
        <v>20</v>
      </c>
      <c r="C16" s="6"/>
      <c r="D16" s="6">
        <v>143992000</v>
      </c>
      <c r="E16" s="7">
        <v>138675503</v>
      </c>
      <c r="F16" s="8">
        <v>316743000</v>
      </c>
      <c r="G16" s="6">
        <v>243469000</v>
      </c>
      <c r="H16" s="9">
        <v>243469000</v>
      </c>
      <c r="I16" s="10">
        <v>472856000</v>
      </c>
      <c r="J16" s="6">
        <v>475776624</v>
      </c>
      <c r="K16" s="7">
        <v>407858253</v>
      </c>
    </row>
    <row r="17" spans="1:11" ht="13.5" x14ac:dyDescent="0.25">
      <c r="A17" s="47" t="s">
        <v>32</v>
      </c>
      <c r="B17" s="37" t="s">
        <v>20</v>
      </c>
      <c r="C17" s="16"/>
      <c r="D17" s="16"/>
      <c r="E17" s="17">
        <v>46172000</v>
      </c>
      <c r="F17" s="18">
        <v>86500000</v>
      </c>
      <c r="G17" s="16">
        <v>79500000</v>
      </c>
      <c r="H17" s="19">
        <v>79500000</v>
      </c>
      <c r="I17" s="20">
        <v>24000000</v>
      </c>
      <c r="J17" s="16">
        <v>23200000</v>
      </c>
      <c r="K17" s="17">
        <v>23000000</v>
      </c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143992000</v>
      </c>
      <c r="E18" s="22">
        <f t="shared" si="2"/>
        <v>184847503</v>
      </c>
      <c r="F18" s="23">
        <f t="shared" si="2"/>
        <v>403243000</v>
      </c>
      <c r="G18" s="21">
        <f t="shared" si="2"/>
        <v>322969000</v>
      </c>
      <c r="H18" s="24">
        <f t="shared" si="2"/>
        <v>322969000</v>
      </c>
      <c r="I18" s="25">
        <f t="shared" si="2"/>
        <v>496856000</v>
      </c>
      <c r="J18" s="21">
        <f t="shared" si="2"/>
        <v>498976624</v>
      </c>
      <c r="K18" s="22">
        <f t="shared" si="2"/>
        <v>430858253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36972000</v>
      </c>
      <c r="E20" s="12">
        <v>23066000</v>
      </c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36972000</v>
      </c>
      <c r="E22" s="7">
        <f t="shared" si="3"/>
        <v>23066000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55569267</v>
      </c>
      <c r="D23" s="6">
        <v>400517975</v>
      </c>
      <c r="E23" s="7">
        <v>74158652</v>
      </c>
      <c r="F23" s="8">
        <v>79000000</v>
      </c>
      <c r="G23" s="6">
        <v>68000000</v>
      </c>
      <c r="H23" s="9">
        <v>68000000</v>
      </c>
      <c r="I23" s="10">
        <v>45000000</v>
      </c>
      <c r="J23" s="6">
        <v>85000000</v>
      </c>
      <c r="K23" s="7">
        <v>77000000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397204142</v>
      </c>
      <c r="F24" s="18">
        <v>691119317</v>
      </c>
      <c r="G24" s="16">
        <v>687573400</v>
      </c>
      <c r="H24" s="19">
        <v>687573400</v>
      </c>
      <c r="I24" s="20">
        <v>578120600</v>
      </c>
      <c r="J24" s="16">
        <v>462887000</v>
      </c>
      <c r="K24" s="17">
        <v>530117411</v>
      </c>
    </row>
    <row r="25" spans="1:11" ht="14.45" customHeight="1" x14ac:dyDescent="0.25">
      <c r="A25" s="46" t="s">
        <v>86</v>
      </c>
      <c r="B25" s="37" t="s">
        <v>30</v>
      </c>
      <c r="C25" s="21">
        <f t="shared" ref="C25:K25" si="4">SUM(C23:C24)</f>
        <v>55569267</v>
      </c>
      <c r="D25" s="21">
        <f t="shared" si="4"/>
        <v>400517975</v>
      </c>
      <c r="E25" s="22">
        <f t="shared" si="4"/>
        <v>471362794</v>
      </c>
      <c r="F25" s="23">
        <f t="shared" si="4"/>
        <v>770119317</v>
      </c>
      <c r="G25" s="21">
        <f t="shared" si="4"/>
        <v>755573400</v>
      </c>
      <c r="H25" s="24">
        <f t="shared" si="4"/>
        <v>755573400</v>
      </c>
      <c r="I25" s="25">
        <f t="shared" si="4"/>
        <v>623120600</v>
      </c>
      <c r="J25" s="21">
        <f t="shared" si="4"/>
        <v>547887000</v>
      </c>
      <c r="K25" s="22">
        <f t="shared" si="4"/>
        <v>607117411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>
        <v>77000</v>
      </c>
      <c r="F26" s="8">
        <v>40000000</v>
      </c>
      <c r="G26" s="6">
        <v>5080000</v>
      </c>
      <c r="H26" s="9">
        <v>5080000</v>
      </c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-77254360</v>
      </c>
      <c r="E27" s="12">
        <v>85175000</v>
      </c>
      <c r="F27" s="13"/>
      <c r="G27" s="11">
        <v>200000</v>
      </c>
      <c r="H27" s="14">
        <v>200000</v>
      </c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2986349</v>
      </c>
      <c r="D28" s="16"/>
      <c r="E28" s="17">
        <v>47299892</v>
      </c>
      <c r="F28" s="18">
        <v>161500000</v>
      </c>
      <c r="G28" s="16">
        <v>141650000</v>
      </c>
      <c r="H28" s="19">
        <v>141650000</v>
      </c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2986349</v>
      </c>
      <c r="D29" s="6">
        <f t="shared" si="5"/>
        <v>-77254360</v>
      </c>
      <c r="E29" s="7">
        <f t="shared" si="5"/>
        <v>132474892</v>
      </c>
      <c r="F29" s="8">
        <f t="shared" si="5"/>
        <v>161500000</v>
      </c>
      <c r="G29" s="6">
        <f t="shared" si="5"/>
        <v>141850000</v>
      </c>
      <c r="H29" s="9">
        <f t="shared" si="5"/>
        <v>141850000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>
        <v>3845612</v>
      </c>
      <c r="D30" s="11">
        <v>34623050</v>
      </c>
      <c r="E30" s="12">
        <v>157737874</v>
      </c>
      <c r="F30" s="13">
        <v>311373000</v>
      </c>
      <c r="G30" s="11">
        <v>271896000</v>
      </c>
      <c r="H30" s="14">
        <v>271896000</v>
      </c>
      <c r="I30" s="15">
        <v>434412500</v>
      </c>
      <c r="J30" s="11">
        <v>506446000</v>
      </c>
      <c r="K30" s="12">
        <v>765529000</v>
      </c>
    </row>
    <row r="31" spans="1:11" ht="13.5" x14ac:dyDescent="0.25">
      <c r="A31" s="49" t="s">
        <v>44</v>
      </c>
      <c r="B31" s="37" t="s">
        <v>20</v>
      </c>
      <c r="C31" s="6">
        <v>39903617</v>
      </c>
      <c r="D31" s="6">
        <v>149014051</v>
      </c>
      <c r="E31" s="7">
        <v>34677578</v>
      </c>
      <c r="F31" s="8">
        <v>30000000</v>
      </c>
      <c r="G31" s="6">
        <v>24967000</v>
      </c>
      <c r="H31" s="9">
        <v>24967000</v>
      </c>
      <c r="I31" s="10">
        <v>265811000</v>
      </c>
      <c r="J31" s="6">
        <v>378928000</v>
      </c>
      <c r="K31" s="7">
        <v>315813000</v>
      </c>
    </row>
    <row r="32" spans="1:11" ht="13.5" x14ac:dyDescent="0.25">
      <c r="A32" s="49" t="s">
        <v>45</v>
      </c>
      <c r="B32" s="37" t="s">
        <v>20</v>
      </c>
      <c r="C32" s="6">
        <v>80867963</v>
      </c>
      <c r="D32" s="6">
        <v>58020873</v>
      </c>
      <c r="E32" s="7">
        <v>243219378</v>
      </c>
      <c r="F32" s="8">
        <v>341215000</v>
      </c>
      <c r="G32" s="6">
        <v>97100000</v>
      </c>
      <c r="H32" s="9">
        <v>97100000</v>
      </c>
      <c r="I32" s="10">
        <v>287249675</v>
      </c>
      <c r="J32" s="6">
        <v>467470583</v>
      </c>
      <c r="K32" s="7">
        <v>519680000</v>
      </c>
    </row>
    <row r="33" spans="1:11" ht="13.5" x14ac:dyDescent="0.25">
      <c r="A33" s="50" t="s">
        <v>46</v>
      </c>
      <c r="B33" s="48" t="s">
        <v>20</v>
      </c>
      <c r="C33" s="6">
        <v>152537</v>
      </c>
      <c r="D33" s="6">
        <v>5686001</v>
      </c>
      <c r="E33" s="7">
        <v>117848378</v>
      </c>
      <c r="F33" s="8">
        <v>463848428</v>
      </c>
      <c r="G33" s="6">
        <v>105084000</v>
      </c>
      <c r="H33" s="9">
        <v>105084000</v>
      </c>
      <c r="I33" s="10">
        <v>236385325</v>
      </c>
      <c r="J33" s="6">
        <v>110000000</v>
      </c>
      <c r="K33" s="7">
        <v>310000000</v>
      </c>
    </row>
    <row r="34" spans="1:11" ht="13.5" x14ac:dyDescent="0.25">
      <c r="A34" s="49" t="s">
        <v>47</v>
      </c>
      <c r="B34" s="37" t="s">
        <v>20</v>
      </c>
      <c r="C34" s="6">
        <v>4480000</v>
      </c>
      <c r="D34" s="6">
        <v>2240000</v>
      </c>
      <c r="E34" s="7"/>
      <c r="F34" s="8">
        <v>5000000</v>
      </c>
      <c r="G34" s="6">
        <v>1500000</v>
      </c>
      <c r="H34" s="9">
        <v>1500000</v>
      </c>
      <c r="I34" s="10">
        <v>8000000</v>
      </c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>
        <v>575000</v>
      </c>
      <c r="E35" s="17">
        <v>7942366</v>
      </c>
      <c r="F35" s="18">
        <v>2000000</v>
      </c>
      <c r="G35" s="16">
        <v>2000000</v>
      </c>
      <c r="H35" s="19">
        <v>2000000</v>
      </c>
      <c r="I35" s="20">
        <v>2000000</v>
      </c>
      <c r="J35" s="16">
        <v>5000000</v>
      </c>
      <c r="K35" s="17">
        <v>2500000</v>
      </c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49440442</v>
      </c>
      <c r="D37" s="38">
        <f t="shared" ref="D37:K37" si="6">D47+D50+D51+D54+D57+D58+SUM(D61:D67)</f>
        <v>2424678714</v>
      </c>
      <c r="E37" s="39">
        <f t="shared" si="6"/>
        <v>1667668088</v>
      </c>
      <c r="F37" s="40">
        <f t="shared" si="6"/>
        <v>967009005</v>
      </c>
      <c r="G37" s="38">
        <f t="shared" si="6"/>
        <v>1143020000</v>
      </c>
      <c r="H37" s="41">
        <f t="shared" si="6"/>
        <v>1143020000</v>
      </c>
      <c r="I37" s="42">
        <f t="shared" si="6"/>
        <v>1125079000</v>
      </c>
      <c r="J37" s="38">
        <f t="shared" si="6"/>
        <v>1094037667</v>
      </c>
      <c r="K37" s="39">
        <f t="shared" si="6"/>
        <v>1099607434</v>
      </c>
    </row>
    <row r="38" spans="1:11" ht="13.5" x14ac:dyDescent="0.25">
      <c r="A38" s="44" t="s">
        <v>19</v>
      </c>
      <c r="B38" s="45" t="s">
        <v>20</v>
      </c>
      <c r="C38" s="6"/>
      <c r="D38" s="6">
        <v>652587985</v>
      </c>
      <c r="E38" s="7">
        <v>408737190</v>
      </c>
      <c r="F38" s="8">
        <v>190000005</v>
      </c>
      <c r="G38" s="6">
        <v>177500000</v>
      </c>
      <c r="H38" s="9">
        <v>177500000</v>
      </c>
      <c r="I38" s="10">
        <v>256680000</v>
      </c>
      <c r="J38" s="6">
        <v>215000000</v>
      </c>
      <c r="K38" s="7">
        <v>218700000</v>
      </c>
    </row>
    <row r="39" spans="1:11" ht="13.5" x14ac:dyDescent="0.25">
      <c r="A39" s="44" t="s">
        <v>21</v>
      </c>
      <c r="B39" s="45" t="s">
        <v>20</v>
      </c>
      <c r="C39" s="6"/>
      <c r="D39" s="6">
        <v>72977380</v>
      </c>
      <c r="E39" s="7">
        <v>68913661</v>
      </c>
      <c r="F39" s="8">
        <v>145000000</v>
      </c>
      <c r="G39" s="6">
        <v>174000000</v>
      </c>
      <c r="H39" s="9">
        <v>174000000</v>
      </c>
      <c r="I39" s="10">
        <v>113000000</v>
      </c>
      <c r="J39" s="6">
        <v>110000000</v>
      </c>
      <c r="K39" s="7">
        <v>135000000</v>
      </c>
    </row>
    <row r="40" spans="1:11" ht="13.5" x14ac:dyDescent="0.25">
      <c r="A40" s="44" t="s">
        <v>22</v>
      </c>
      <c r="B40" s="45" t="s">
        <v>20</v>
      </c>
      <c r="C40" s="6"/>
      <c r="D40" s="6">
        <v>311970316</v>
      </c>
      <c r="E40" s="7">
        <v>240483655</v>
      </c>
      <c r="F40" s="8">
        <v>184333000</v>
      </c>
      <c r="G40" s="6">
        <v>244624000</v>
      </c>
      <c r="H40" s="9">
        <v>244624000</v>
      </c>
      <c r="I40" s="10">
        <v>342500000</v>
      </c>
      <c r="J40" s="6">
        <v>213323000</v>
      </c>
      <c r="K40" s="7">
        <v>197600000</v>
      </c>
    </row>
    <row r="41" spans="1:11" ht="13.5" x14ac:dyDescent="0.25">
      <c r="A41" s="44" t="s">
        <v>23</v>
      </c>
      <c r="B41" s="45" t="s">
        <v>20</v>
      </c>
      <c r="C41" s="6"/>
      <c r="D41" s="6">
        <v>5353009</v>
      </c>
      <c r="E41" s="7">
        <v>273185718</v>
      </c>
      <c r="F41" s="8">
        <v>79500000</v>
      </c>
      <c r="G41" s="6">
        <v>85694000</v>
      </c>
      <c r="H41" s="9">
        <v>85694000</v>
      </c>
      <c r="I41" s="10">
        <v>52500000</v>
      </c>
      <c r="J41" s="6">
        <v>70000000</v>
      </c>
      <c r="K41" s="7">
        <v>99000000</v>
      </c>
    </row>
    <row r="42" spans="1:11" ht="13.5" x14ac:dyDescent="0.25">
      <c r="A42" s="44" t="s">
        <v>24</v>
      </c>
      <c r="B42" s="45" t="s">
        <v>20</v>
      </c>
      <c r="C42" s="6"/>
      <c r="D42" s="6">
        <v>19370700</v>
      </c>
      <c r="E42" s="7">
        <v>118563207</v>
      </c>
      <c r="F42" s="8">
        <v>38500000</v>
      </c>
      <c r="G42" s="6">
        <v>211672000</v>
      </c>
      <c r="H42" s="9">
        <v>211672000</v>
      </c>
      <c r="I42" s="10">
        <v>81000000</v>
      </c>
      <c r="J42" s="6">
        <v>45000000</v>
      </c>
      <c r="K42" s="7">
        <v>45000000</v>
      </c>
    </row>
    <row r="43" spans="1:11" ht="13.5" x14ac:dyDescent="0.25">
      <c r="A43" s="44" t="s">
        <v>25</v>
      </c>
      <c r="B43" s="45" t="s">
        <v>20</v>
      </c>
      <c r="C43" s="6"/>
      <c r="D43" s="6">
        <v>358000</v>
      </c>
      <c r="E43" s="7">
        <v>26998680</v>
      </c>
      <c r="F43" s="8">
        <v>35000000</v>
      </c>
      <c r="G43" s="6">
        <v>18500000</v>
      </c>
      <c r="H43" s="9">
        <v>18500000</v>
      </c>
      <c r="I43" s="10">
        <v>22500000</v>
      </c>
      <c r="J43" s="6">
        <v>11000000</v>
      </c>
      <c r="K43" s="7">
        <v>25000000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>
        <v>36344720</v>
      </c>
      <c r="E46" s="17">
        <v>-17617000</v>
      </c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0</v>
      </c>
      <c r="D47" s="6">
        <f t="shared" ref="D47:K47" si="7">SUM(D38:D46)</f>
        <v>1098962110</v>
      </c>
      <c r="E47" s="7">
        <f t="shared" si="7"/>
        <v>1119265111</v>
      </c>
      <c r="F47" s="8">
        <f t="shared" si="7"/>
        <v>672333005</v>
      </c>
      <c r="G47" s="6">
        <f t="shared" si="7"/>
        <v>911990000</v>
      </c>
      <c r="H47" s="9">
        <f t="shared" si="7"/>
        <v>911990000</v>
      </c>
      <c r="I47" s="10">
        <f t="shared" si="7"/>
        <v>868180000</v>
      </c>
      <c r="J47" s="6">
        <f t="shared" si="7"/>
        <v>664323000</v>
      </c>
      <c r="K47" s="7">
        <f t="shared" si="7"/>
        <v>720300000</v>
      </c>
    </row>
    <row r="48" spans="1:11" ht="13.5" x14ac:dyDescent="0.25">
      <c r="A48" s="47" t="s">
        <v>31</v>
      </c>
      <c r="B48" s="48" t="s">
        <v>20</v>
      </c>
      <c r="C48" s="6"/>
      <c r="D48" s="6">
        <v>124255205</v>
      </c>
      <c r="E48" s="7">
        <v>25401000</v>
      </c>
      <c r="F48" s="8">
        <v>30300000</v>
      </c>
      <c r="G48" s="6">
        <v>25200000</v>
      </c>
      <c r="H48" s="9">
        <v>25200000</v>
      </c>
      <c r="I48" s="10">
        <v>45116000</v>
      </c>
      <c r="J48" s="6">
        <v>93348000</v>
      </c>
      <c r="K48" s="7">
        <v>135360878</v>
      </c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>
        <v>18000000</v>
      </c>
      <c r="G49" s="16">
        <v>18000000</v>
      </c>
      <c r="H49" s="19">
        <v>18000000</v>
      </c>
      <c r="I49" s="20">
        <v>2000000</v>
      </c>
      <c r="J49" s="16">
        <v>15000000</v>
      </c>
      <c r="K49" s="17">
        <v>15000000</v>
      </c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124255205</v>
      </c>
      <c r="E50" s="22">
        <f t="shared" si="8"/>
        <v>25401000</v>
      </c>
      <c r="F50" s="23">
        <f t="shared" si="8"/>
        <v>48300000</v>
      </c>
      <c r="G50" s="21">
        <f t="shared" si="8"/>
        <v>43200000</v>
      </c>
      <c r="H50" s="24">
        <f t="shared" si="8"/>
        <v>43200000</v>
      </c>
      <c r="I50" s="25">
        <f t="shared" si="8"/>
        <v>47116000</v>
      </c>
      <c r="J50" s="21">
        <f t="shared" si="8"/>
        <v>108348000</v>
      </c>
      <c r="K50" s="22">
        <f t="shared" si="8"/>
        <v>150360878</v>
      </c>
    </row>
    <row r="51" spans="1:11" ht="13.5" x14ac:dyDescent="0.25">
      <c r="A51" s="49" t="s">
        <v>85</v>
      </c>
      <c r="B51" s="37" t="s">
        <v>20</v>
      </c>
      <c r="C51" s="6">
        <v>115000</v>
      </c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>
        <v>154214000</v>
      </c>
      <c r="E52" s="12">
        <v>57786000</v>
      </c>
      <c r="F52" s="13">
        <v>3000000</v>
      </c>
      <c r="G52" s="11">
        <v>3000000</v>
      </c>
      <c r="H52" s="14">
        <v>3000000</v>
      </c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154214000</v>
      </c>
      <c r="E54" s="7">
        <f t="shared" si="9"/>
        <v>57786000</v>
      </c>
      <c r="F54" s="8">
        <f t="shared" si="9"/>
        <v>3000000</v>
      </c>
      <c r="G54" s="6">
        <f t="shared" si="9"/>
        <v>3000000</v>
      </c>
      <c r="H54" s="9">
        <f t="shared" si="9"/>
        <v>3000000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153899322</v>
      </c>
      <c r="E55" s="7">
        <v>90254298</v>
      </c>
      <c r="F55" s="8"/>
      <c r="G55" s="6"/>
      <c r="H55" s="9"/>
      <c r="I55" s="10">
        <v>8633000</v>
      </c>
      <c r="J55" s="6">
        <v>7000000</v>
      </c>
      <c r="K55" s="7">
        <v>10633000</v>
      </c>
    </row>
    <row r="56" spans="1:11" ht="13.5" x14ac:dyDescent="0.25">
      <c r="A56" s="47" t="s">
        <v>38</v>
      </c>
      <c r="B56" s="37" t="s">
        <v>20</v>
      </c>
      <c r="C56" s="16"/>
      <c r="D56" s="16"/>
      <c r="E56" s="17">
        <v>50713073</v>
      </c>
      <c r="F56" s="18">
        <v>179696000</v>
      </c>
      <c r="G56" s="16">
        <v>112120000</v>
      </c>
      <c r="H56" s="19">
        <v>112120000</v>
      </c>
      <c r="I56" s="20">
        <v>148700000</v>
      </c>
      <c r="J56" s="16">
        <v>247116667</v>
      </c>
      <c r="K56" s="17">
        <v>147283333</v>
      </c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0</v>
      </c>
      <c r="D57" s="21">
        <f t="shared" si="10"/>
        <v>153899322</v>
      </c>
      <c r="E57" s="22">
        <f t="shared" si="10"/>
        <v>140967371</v>
      </c>
      <c r="F57" s="23">
        <f t="shared" si="10"/>
        <v>179696000</v>
      </c>
      <c r="G57" s="21">
        <f t="shared" si="10"/>
        <v>112120000</v>
      </c>
      <c r="H57" s="24">
        <f t="shared" si="10"/>
        <v>112120000</v>
      </c>
      <c r="I57" s="25">
        <f t="shared" si="10"/>
        <v>157333000</v>
      </c>
      <c r="J57" s="21">
        <f t="shared" si="10"/>
        <v>254116667</v>
      </c>
      <c r="K57" s="22">
        <f t="shared" si="10"/>
        <v>157916333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>
        <v>11268700</v>
      </c>
      <c r="F58" s="8">
        <v>17000000</v>
      </c>
      <c r="G58" s="6">
        <v>13320000</v>
      </c>
      <c r="H58" s="9">
        <v>13320000</v>
      </c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94706400</v>
      </c>
      <c r="E60" s="17">
        <v>128604000</v>
      </c>
      <c r="F60" s="18">
        <v>5000000</v>
      </c>
      <c r="G60" s="16">
        <v>1000000</v>
      </c>
      <c r="H60" s="19">
        <v>1000000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94706400</v>
      </c>
      <c r="E61" s="7">
        <f t="shared" si="11"/>
        <v>128604000</v>
      </c>
      <c r="F61" s="8">
        <f t="shared" si="11"/>
        <v>5000000</v>
      </c>
      <c r="G61" s="6">
        <f t="shared" si="11"/>
        <v>1000000</v>
      </c>
      <c r="H61" s="9">
        <f t="shared" si="11"/>
        <v>1000000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49325442</v>
      </c>
      <c r="D62" s="11">
        <v>34818721</v>
      </c>
      <c r="E62" s="12">
        <v>19053910</v>
      </c>
      <c r="F62" s="13">
        <v>8000000</v>
      </c>
      <c r="G62" s="11"/>
      <c r="H62" s="14"/>
      <c r="I62" s="15">
        <v>14750000</v>
      </c>
      <c r="J62" s="11">
        <v>14750000</v>
      </c>
      <c r="K62" s="12">
        <v>20000000</v>
      </c>
    </row>
    <row r="63" spans="1:11" ht="13.5" x14ac:dyDescent="0.25">
      <c r="A63" s="49" t="s">
        <v>44</v>
      </c>
      <c r="B63" s="37" t="s">
        <v>20</v>
      </c>
      <c r="C63" s="6"/>
      <c r="D63" s="6">
        <v>19649000</v>
      </c>
      <c r="E63" s="7">
        <v>3182000</v>
      </c>
      <c r="F63" s="8">
        <v>3680000</v>
      </c>
      <c r="G63" s="6">
        <v>3680000</v>
      </c>
      <c r="H63" s="9">
        <v>3680000</v>
      </c>
      <c r="I63" s="10">
        <v>500000</v>
      </c>
      <c r="J63" s="6">
        <v>500000</v>
      </c>
      <c r="K63" s="7"/>
    </row>
    <row r="64" spans="1:11" ht="13.5" x14ac:dyDescent="0.25">
      <c r="A64" s="49" t="s">
        <v>45</v>
      </c>
      <c r="B64" s="37" t="s">
        <v>20</v>
      </c>
      <c r="C64" s="6"/>
      <c r="D64" s="6">
        <v>118359956</v>
      </c>
      <c r="E64" s="7">
        <v>10128000</v>
      </c>
      <c r="F64" s="8">
        <v>10000000</v>
      </c>
      <c r="G64" s="6">
        <v>34710000</v>
      </c>
      <c r="H64" s="9">
        <v>34710000</v>
      </c>
      <c r="I64" s="10">
        <v>15200000</v>
      </c>
      <c r="J64" s="6">
        <v>14000000</v>
      </c>
      <c r="K64" s="7">
        <v>21030223</v>
      </c>
    </row>
    <row r="65" spans="1:11" ht="13.5" x14ac:dyDescent="0.25">
      <c r="A65" s="50" t="s">
        <v>46</v>
      </c>
      <c r="B65" s="48" t="s">
        <v>20</v>
      </c>
      <c r="C65" s="6"/>
      <c r="D65" s="6">
        <v>624631000</v>
      </c>
      <c r="E65" s="7">
        <v>149873996</v>
      </c>
      <c r="F65" s="8">
        <v>20000000</v>
      </c>
      <c r="G65" s="6">
        <v>20000000</v>
      </c>
      <c r="H65" s="9">
        <v>20000000</v>
      </c>
      <c r="I65" s="10">
        <v>22000000</v>
      </c>
      <c r="J65" s="6">
        <v>38000000</v>
      </c>
      <c r="K65" s="7">
        <v>30000000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>
        <v>1183000</v>
      </c>
      <c r="E67" s="17">
        <v>2138000</v>
      </c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6935944</v>
      </c>
      <c r="D69" s="38">
        <f t="shared" ref="D69:K69" si="12">D79+D82+D83+D86+D89+D90+SUM(D93:D99)</f>
        <v>-84000</v>
      </c>
      <c r="E69" s="39">
        <f t="shared" si="12"/>
        <v>1021086438</v>
      </c>
      <c r="F69" s="40">
        <f t="shared" si="12"/>
        <v>2520501000</v>
      </c>
      <c r="G69" s="38">
        <f t="shared" si="12"/>
        <v>2354106000</v>
      </c>
      <c r="H69" s="41">
        <f t="shared" si="12"/>
        <v>2354106000</v>
      </c>
      <c r="I69" s="42">
        <f t="shared" si="12"/>
        <v>2355463575</v>
      </c>
      <c r="J69" s="38">
        <f t="shared" si="12"/>
        <v>2960004126</v>
      </c>
      <c r="K69" s="39">
        <f t="shared" si="12"/>
        <v>2852344902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325178944</v>
      </c>
      <c r="F70" s="8">
        <v>401702000</v>
      </c>
      <c r="G70" s="6">
        <v>408018000</v>
      </c>
      <c r="H70" s="9">
        <v>408018000</v>
      </c>
      <c r="I70" s="10">
        <v>613152000</v>
      </c>
      <c r="J70" s="6">
        <v>651682793</v>
      </c>
      <c r="K70" s="7">
        <v>564127113</v>
      </c>
    </row>
    <row r="71" spans="1:11" ht="13.5" x14ac:dyDescent="0.25">
      <c r="A71" s="44" t="s">
        <v>21</v>
      </c>
      <c r="B71" s="45" t="s">
        <v>20</v>
      </c>
      <c r="C71" s="6"/>
      <c r="D71" s="6"/>
      <c r="E71" s="7">
        <v>6568000</v>
      </c>
      <c r="F71" s="8">
        <v>20000000</v>
      </c>
      <c r="G71" s="6">
        <v>25500000</v>
      </c>
      <c r="H71" s="9">
        <v>25500000</v>
      </c>
      <c r="I71" s="10">
        <v>82582000</v>
      </c>
      <c r="J71" s="6">
        <v>50000000</v>
      </c>
      <c r="K71" s="7">
        <v>30000000</v>
      </c>
    </row>
    <row r="72" spans="1:11" ht="13.5" x14ac:dyDescent="0.25">
      <c r="A72" s="44" t="s">
        <v>22</v>
      </c>
      <c r="B72" s="45" t="s">
        <v>20</v>
      </c>
      <c r="C72" s="6"/>
      <c r="D72" s="6"/>
      <c r="E72" s="7">
        <v>50215194</v>
      </c>
      <c r="F72" s="8">
        <v>163646000</v>
      </c>
      <c r="G72" s="6">
        <v>143755000</v>
      </c>
      <c r="H72" s="9">
        <v>143755000</v>
      </c>
      <c r="I72" s="10">
        <v>225453000</v>
      </c>
      <c r="J72" s="6">
        <v>130000000</v>
      </c>
      <c r="K72" s="7">
        <v>147500000</v>
      </c>
    </row>
    <row r="73" spans="1:11" ht="13.5" x14ac:dyDescent="0.25">
      <c r="A73" s="44" t="s">
        <v>23</v>
      </c>
      <c r="B73" s="45" t="s">
        <v>20</v>
      </c>
      <c r="C73" s="6"/>
      <c r="D73" s="6"/>
      <c r="E73" s="7">
        <v>190312884</v>
      </c>
      <c r="F73" s="8">
        <v>461364000</v>
      </c>
      <c r="G73" s="6">
        <v>385918000</v>
      </c>
      <c r="H73" s="9">
        <v>385918000</v>
      </c>
      <c r="I73" s="10">
        <v>277620000</v>
      </c>
      <c r="J73" s="6">
        <v>366800000</v>
      </c>
      <c r="K73" s="7">
        <v>246000000</v>
      </c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15338761</v>
      </c>
      <c r="F74" s="8">
        <v>125000000</v>
      </c>
      <c r="G74" s="6">
        <v>108204000</v>
      </c>
      <c r="H74" s="9">
        <v>108204000</v>
      </c>
      <c r="I74" s="10">
        <v>90000000</v>
      </c>
      <c r="J74" s="6">
        <v>81000000</v>
      </c>
      <c r="K74" s="7">
        <v>113187000</v>
      </c>
    </row>
    <row r="75" spans="1:11" ht="13.5" x14ac:dyDescent="0.25">
      <c r="A75" s="44" t="s">
        <v>25</v>
      </c>
      <c r="B75" s="45" t="s">
        <v>20</v>
      </c>
      <c r="C75" s="6"/>
      <c r="D75" s="6"/>
      <c r="E75" s="7">
        <v>17944</v>
      </c>
      <c r="F75" s="8">
        <v>20000000</v>
      </c>
      <c r="G75" s="6">
        <v>5950000</v>
      </c>
      <c r="H75" s="9">
        <v>5950000</v>
      </c>
      <c r="I75" s="10">
        <v>20900000</v>
      </c>
      <c r="J75" s="6">
        <v>86900000</v>
      </c>
      <c r="K75" s="7">
        <v>47000000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/>
      <c r="G78" s="16"/>
      <c r="H78" s="19"/>
      <c r="I78" s="20"/>
      <c r="J78" s="16">
        <v>5000000</v>
      </c>
      <c r="K78" s="17"/>
    </row>
    <row r="79" spans="1:11" ht="28.9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587631727</v>
      </c>
      <c r="F79" s="8">
        <f t="shared" si="13"/>
        <v>1191712000</v>
      </c>
      <c r="G79" s="6">
        <f t="shared" si="13"/>
        <v>1077345000</v>
      </c>
      <c r="H79" s="9">
        <f t="shared" si="13"/>
        <v>1077345000</v>
      </c>
      <c r="I79" s="10">
        <f t="shared" si="13"/>
        <v>1309707000</v>
      </c>
      <c r="J79" s="6">
        <f t="shared" si="13"/>
        <v>1371382793</v>
      </c>
      <c r="K79" s="7">
        <f t="shared" si="13"/>
        <v>1147814113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>
        <v>92046003</v>
      </c>
      <c r="F80" s="8">
        <v>180131500</v>
      </c>
      <c r="G80" s="6">
        <v>185431500</v>
      </c>
      <c r="H80" s="9">
        <v>185431500</v>
      </c>
      <c r="I80" s="10">
        <v>159965150</v>
      </c>
      <c r="J80" s="6">
        <v>277018666</v>
      </c>
      <c r="K80" s="7">
        <v>304921455</v>
      </c>
    </row>
    <row r="81" spans="1:11" ht="13.5" x14ac:dyDescent="0.25">
      <c r="A81" s="47" t="s">
        <v>32</v>
      </c>
      <c r="B81" s="37" t="s">
        <v>20</v>
      </c>
      <c r="C81" s="16"/>
      <c r="D81" s="16"/>
      <c r="E81" s="17">
        <v>59000</v>
      </c>
      <c r="F81" s="18">
        <v>6700000</v>
      </c>
      <c r="G81" s="16">
        <v>6700000</v>
      </c>
      <c r="H81" s="19">
        <v>6700000</v>
      </c>
      <c r="I81" s="20">
        <v>5000000</v>
      </c>
      <c r="J81" s="16">
        <v>6700000</v>
      </c>
      <c r="K81" s="17">
        <v>43000000</v>
      </c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92105003</v>
      </c>
      <c r="F82" s="23">
        <f t="shared" si="14"/>
        <v>186831500</v>
      </c>
      <c r="G82" s="21">
        <f t="shared" si="14"/>
        <v>192131500</v>
      </c>
      <c r="H82" s="24">
        <f t="shared" si="14"/>
        <v>192131500</v>
      </c>
      <c r="I82" s="25">
        <f t="shared" si="14"/>
        <v>164965150</v>
      </c>
      <c r="J82" s="21">
        <f t="shared" si="14"/>
        <v>283718666</v>
      </c>
      <c r="K82" s="22">
        <f t="shared" si="14"/>
        <v>347921455</v>
      </c>
    </row>
    <row r="83" spans="1:11" ht="13.5" x14ac:dyDescent="0.25">
      <c r="A83" s="49" t="s">
        <v>85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>
        <v>2158000</v>
      </c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>
        <v>72035000</v>
      </c>
      <c r="F85" s="18">
        <v>137304000</v>
      </c>
      <c r="G85" s="16">
        <v>62350000</v>
      </c>
      <c r="H85" s="19">
        <v>62350000</v>
      </c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72035000</v>
      </c>
      <c r="F86" s="8">
        <f t="shared" si="15"/>
        <v>139462000</v>
      </c>
      <c r="G86" s="6">
        <f t="shared" si="15"/>
        <v>62350000</v>
      </c>
      <c r="H86" s="9">
        <f t="shared" si="15"/>
        <v>62350000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6935944</v>
      </c>
      <c r="D87" s="6"/>
      <c r="E87" s="7">
        <v>59256000</v>
      </c>
      <c r="F87" s="8">
        <v>70000000</v>
      </c>
      <c r="G87" s="6">
        <v>82000000</v>
      </c>
      <c r="H87" s="9">
        <v>82000000</v>
      </c>
      <c r="I87" s="10">
        <v>80500000</v>
      </c>
      <c r="J87" s="6">
        <v>80329000</v>
      </c>
      <c r="K87" s="7">
        <v>64000000</v>
      </c>
    </row>
    <row r="88" spans="1:11" ht="13.5" x14ac:dyDescent="0.25">
      <c r="A88" s="47" t="s">
        <v>38</v>
      </c>
      <c r="B88" s="37" t="s">
        <v>20</v>
      </c>
      <c r="C88" s="16"/>
      <c r="D88" s="16">
        <v>-84000</v>
      </c>
      <c r="E88" s="17">
        <v>99441000</v>
      </c>
      <c r="F88" s="18">
        <v>533530000</v>
      </c>
      <c r="G88" s="16">
        <v>585214000</v>
      </c>
      <c r="H88" s="19">
        <v>585214000</v>
      </c>
      <c r="I88" s="20">
        <v>537828000</v>
      </c>
      <c r="J88" s="16">
        <v>593075000</v>
      </c>
      <c r="K88" s="17">
        <v>680000000</v>
      </c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6935944</v>
      </c>
      <c r="D89" s="21">
        <f t="shared" si="16"/>
        <v>-84000</v>
      </c>
      <c r="E89" s="22">
        <f t="shared" si="16"/>
        <v>158697000</v>
      </c>
      <c r="F89" s="23">
        <f t="shared" si="16"/>
        <v>603530000</v>
      </c>
      <c r="G89" s="21">
        <f t="shared" si="16"/>
        <v>667214000</v>
      </c>
      <c r="H89" s="24">
        <f t="shared" si="16"/>
        <v>667214000</v>
      </c>
      <c r="I89" s="25">
        <f t="shared" si="16"/>
        <v>618328000</v>
      </c>
      <c r="J89" s="21">
        <f t="shared" si="16"/>
        <v>673404000</v>
      </c>
      <c r="K89" s="22">
        <f t="shared" si="16"/>
        <v>744000000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>
        <v>600000</v>
      </c>
      <c r="H90" s="9">
        <v>600000</v>
      </c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>
        <v>39676009</v>
      </c>
      <c r="F92" s="18">
        <v>190955000</v>
      </c>
      <c r="G92" s="16">
        <v>168955000</v>
      </c>
      <c r="H92" s="19">
        <v>168955000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39676009</v>
      </c>
      <c r="F93" s="8">
        <f t="shared" si="17"/>
        <v>190955000</v>
      </c>
      <c r="G93" s="6">
        <f t="shared" si="17"/>
        <v>168955000</v>
      </c>
      <c r="H93" s="9">
        <f t="shared" si="17"/>
        <v>168955000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>
        <v>35907127</v>
      </c>
      <c r="F94" s="13">
        <v>85200000</v>
      </c>
      <c r="G94" s="11">
        <v>80800000</v>
      </c>
      <c r="H94" s="14">
        <v>80800000</v>
      </c>
      <c r="I94" s="15">
        <v>73000000</v>
      </c>
      <c r="J94" s="11">
        <v>85000000</v>
      </c>
      <c r="K94" s="12">
        <v>80000000</v>
      </c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380000</v>
      </c>
      <c r="G95" s="6">
        <v>380000</v>
      </c>
      <c r="H95" s="9">
        <v>380000</v>
      </c>
      <c r="I95" s="10">
        <v>5397000</v>
      </c>
      <c r="J95" s="6">
        <v>10415000</v>
      </c>
      <c r="K95" s="7">
        <v>10500000</v>
      </c>
    </row>
    <row r="96" spans="1:11" ht="13.5" x14ac:dyDescent="0.25">
      <c r="A96" s="49" t="s">
        <v>45</v>
      </c>
      <c r="B96" s="37" t="s">
        <v>20</v>
      </c>
      <c r="C96" s="6"/>
      <c r="D96" s="6"/>
      <c r="E96" s="7">
        <v>3899000</v>
      </c>
      <c r="F96" s="8">
        <v>32680500</v>
      </c>
      <c r="G96" s="6">
        <v>31180500</v>
      </c>
      <c r="H96" s="9">
        <v>31180500</v>
      </c>
      <c r="I96" s="10">
        <v>61626425</v>
      </c>
      <c r="J96" s="6">
        <v>172462667</v>
      </c>
      <c r="K96" s="7">
        <v>126409334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12549000</v>
      </c>
      <c r="F97" s="8">
        <v>81750000</v>
      </c>
      <c r="G97" s="6">
        <v>68250000</v>
      </c>
      <c r="H97" s="9">
        <v>68250000</v>
      </c>
      <c r="I97" s="10">
        <v>116440000</v>
      </c>
      <c r="J97" s="6">
        <v>357521000</v>
      </c>
      <c r="K97" s="7">
        <v>386700000</v>
      </c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>
        <v>18586572</v>
      </c>
      <c r="F99" s="18">
        <v>8000000</v>
      </c>
      <c r="G99" s="16">
        <v>4900000</v>
      </c>
      <c r="H99" s="19">
        <v>4900000</v>
      </c>
      <c r="I99" s="20">
        <v>6000000</v>
      </c>
      <c r="J99" s="16">
        <v>6100000</v>
      </c>
      <c r="K99" s="17">
        <v>9000000</v>
      </c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244181731</v>
      </c>
      <c r="D101" s="38">
        <f t="shared" ref="D101:K101" si="18">D111+D114+D115+D118+D121+D122+SUM(D125:D131)</f>
        <v>5784231224</v>
      </c>
      <c r="E101" s="39">
        <f t="shared" si="18"/>
        <v>6098439946</v>
      </c>
      <c r="F101" s="40">
        <f t="shared" si="18"/>
        <v>8157478000</v>
      </c>
      <c r="G101" s="38">
        <f t="shared" si="18"/>
        <v>7318681350</v>
      </c>
      <c r="H101" s="41">
        <f t="shared" si="18"/>
        <v>7318681350</v>
      </c>
      <c r="I101" s="42">
        <f t="shared" si="18"/>
        <v>7740924001</v>
      </c>
      <c r="J101" s="38">
        <f t="shared" si="18"/>
        <v>8012423000</v>
      </c>
      <c r="K101" s="39">
        <f t="shared" si="18"/>
        <v>8439550000</v>
      </c>
    </row>
    <row r="102" spans="1:11" ht="13.5" x14ac:dyDescent="0.25">
      <c r="A102" s="44" t="s">
        <v>19</v>
      </c>
      <c r="B102" s="45" t="s">
        <v>20</v>
      </c>
      <c r="C102" s="6"/>
      <c r="D102" s="6">
        <v>2013018938</v>
      </c>
      <c r="E102" s="7">
        <v>2000784047</v>
      </c>
      <c r="F102" s="8">
        <v>1444990255</v>
      </c>
      <c r="G102" s="6">
        <v>1463972600</v>
      </c>
      <c r="H102" s="9">
        <v>1463972600</v>
      </c>
      <c r="I102" s="10">
        <v>1533033326</v>
      </c>
      <c r="J102" s="6">
        <v>1381982793</v>
      </c>
      <c r="K102" s="7">
        <v>1210327113</v>
      </c>
    </row>
    <row r="103" spans="1:11" ht="13.5" x14ac:dyDescent="0.25">
      <c r="A103" s="44" t="s">
        <v>21</v>
      </c>
      <c r="B103" s="45" t="s">
        <v>20</v>
      </c>
      <c r="C103" s="6"/>
      <c r="D103" s="6">
        <v>92152487</v>
      </c>
      <c r="E103" s="7">
        <v>77009769</v>
      </c>
      <c r="F103" s="8">
        <v>216000000</v>
      </c>
      <c r="G103" s="6">
        <v>237305350</v>
      </c>
      <c r="H103" s="9">
        <v>237305350</v>
      </c>
      <c r="I103" s="10">
        <v>224740000</v>
      </c>
      <c r="J103" s="6">
        <v>196510000</v>
      </c>
      <c r="K103" s="7">
        <v>165000000</v>
      </c>
    </row>
    <row r="104" spans="1:11" ht="13.5" x14ac:dyDescent="0.25">
      <c r="A104" s="44" t="s">
        <v>22</v>
      </c>
      <c r="B104" s="45" t="s">
        <v>20</v>
      </c>
      <c r="C104" s="6"/>
      <c r="D104" s="6">
        <v>798647856</v>
      </c>
      <c r="E104" s="7">
        <v>574834695</v>
      </c>
      <c r="F104" s="8">
        <v>934323000</v>
      </c>
      <c r="G104" s="6">
        <v>950323000</v>
      </c>
      <c r="H104" s="9">
        <v>950323000</v>
      </c>
      <c r="I104" s="10">
        <v>1113736000</v>
      </c>
      <c r="J104" s="6">
        <v>702823000</v>
      </c>
      <c r="K104" s="7">
        <v>674100000</v>
      </c>
    </row>
    <row r="105" spans="1:11" ht="13.5" x14ac:dyDescent="0.25">
      <c r="A105" s="44" t="s">
        <v>23</v>
      </c>
      <c r="B105" s="45" t="s">
        <v>20</v>
      </c>
      <c r="C105" s="6"/>
      <c r="D105" s="6">
        <v>636224989</v>
      </c>
      <c r="E105" s="7">
        <v>852704667</v>
      </c>
      <c r="F105" s="8">
        <v>852214000</v>
      </c>
      <c r="G105" s="6">
        <v>763553000</v>
      </c>
      <c r="H105" s="9">
        <v>763553000</v>
      </c>
      <c r="I105" s="10">
        <v>614770000</v>
      </c>
      <c r="J105" s="6">
        <v>772281000</v>
      </c>
      <c r="K105" s="7">
        <v>853500000</v>
      </c>
    </row>
    <row r="106" spans="1:11" ht="13.5" x14ac:dyDescent="0.25">
      <c r="A106" s="44" t="s">
        <v>24</v>
      </c>
      <c r="B106" s="45" t="s">
        <v>20</v>
      </c>
      <c r="C106" s="6"/>
      <c r="D106" s="6">
        <v>19748700</v>
      </c>
      <c r="E106" s="7">
        <v>143812420</v>
      </c>
      <c r="F106" s="8">
        <v>325087000</v>
      </c>
      <c r="G106" s="6">
        <v>390063000</v>
      </c>
      <c r="H106" s="9">
        <v>390063000</v>
      </c>
      <c r="I106" s="10">
        <v>313154000</v>
      </c>
      <c r="J106" s="6">
        <v>183499000</v>
      </c>
      <c r="K106" s="7">
        <v>225187000</v>
      </c>
    </row>
    <row r="107" spans="1:11" ht="13.5" x14ac:dyDescent="0.25">
      <c r="A107" s="44" t="s">
        <v>25</v>
      </c>
      <c r="B107" s="45" t="s">
        <v>20</v>
      </c>
      <c r="C107" s="6"/>
      <c r="D107" s="6">
        <v>77274000</v>
      </c>
      <c r="E107" s="7">
        <v>59693508</v>
      </c>
      <c r="F107" s="8">
        <v>184000000</v>
      </c>
      <c r="G107" s="6">
        <v>223554000</v>
      </c>
      <c r="H107" s="9">
        <v>223554000</v>
      </c>
      <c r="I107" s="10">
        <v>156000000</v>
      </c>
      <c r="J107" s="6">
        <v>209000000</v>
      </c>
      <c r="K107" s="7">
        <v>221000000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>
        <v>67145060</v>
      </c>
      <c r="E110" s="17">
        <v>34489389</v>
      </c>
      <c r="F110" s="18">
        <v>49100000</v>
      </c>
      <c r="G110" s="16">
        <v>54100000</v>
      </c>
      <c r="H110" s="19">
        <v>54100000</v>
      </c>
      <c r="I110" s="20">
        <v>129000000</v>
      </c>
      <c r="J110" s="16">
        <v>33283000</v>
      </c>
      <c r="K110" s="17">
        <v>55100000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0</v>
      </c>
      <c r="D111" s="6">
        <f t="shared" ref="D111:K111" si="19">SUM(D102:D110)</f>
        <v>3704212030</v>
      </c>
      <c r="E111" s="7">
        <f t="shared" si="19"/>
        <v>3743328495</v>
      </c>
      <c r="F111" s="8">
        <f t="shared" si="19"/>
        <v>4005714255</v>
      </c>
      <c r="G111" s="6">
        <f t="shared" si="19"/>
        <v>4082870950</v>
      </c>
      <c r="H111" s="9">
        <f t="shared" si="19"/>
        <v>4082870950</v>
      </c>
      <c r="I111" s="10">
        <f t="shared" si="19"/>
        <v>4084433326</v>
      </c>
      <c r="J111" s="6">
        <f t="shared" si="19"/>
        <v>3479378793</v>
      </c>
      <c r="K111" s="7">
        <f t="shared" si="19"/>
        <v>3404214113</v>
      </c>
    </row>
    <row r="112" spans="1:11" ht="13.5" x14ac:dyDescent="0.25">
      <c r="A112" s="47" t="s">
        <v>31</v>
      </c>
      <c r="B112" s="48" t="s">
        <v>20</v>
      </c>
      <c r="C112" s="6"/>
      <c r="D112" s="6">
        <v>268247205</v>
      </c>
      <c r="E112" s="7">
        <v>256122506</v>
      </c>
      <c r="F112" s="8">
        <v>527174500</v>
      </c>
      <c r="G112" s="6">
        <v>454100500</v>
      </c>
      <c r="H112" s="9">
        <v>454100500</v>
      </c>
      <c r="I112" s="10">
        <v>677937150</v>
      </c>
      <c r="J112" s="6">
        <v>846143290</v>
      </c>
      <c r="K112" s="7">
        <v>848140586</v>
      </c>
    </row>
    <row r="113" spans="1:11" ht="13.5" x14ac:dyDescent="0.25">
      <c r="A113" s="47" t="s">
        <v>32</v>
      </c>
      <c r="B113" s="37" t="s">
        <v>20</v>
      </c>
      <c r="C113" s="16"/>
      <c r="D113" s="16"/>
      <c r="E113" s="17">
        <v>46231000</v>
      </c>
      <c r="F113" s="18">
        <v>111200000</v>
      </c>
      <c r="G113" s="16">
        <v>104200000</v>
      </c>
      <c r="H113" s="19">
        <v>104200000</v>
      </c>
      <c r="I113" s="20">
        <v>31000000</v>
      </c>
      <c r="J113" s="16">
        <v>44900000</v>
      </c>
      <c r="K113" s="17">
        <v>81000000</v>
      </c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268247205</v>
      </c>
      <c r="E114" s="22">
        <f t="shared" si="20"/>
        <v>302353506</v>
      </c>
      <c r="F114" s="23">
        <f t="shared" si="20"/>
        <v>638374500</v>
      </c>
      <c r="G114" s="21">
        <f t="shared" si="20"/>
        <v>558300500</v>
      </c>
      <c r="H114" s="24">
        <f t="shared" si="20"/>
        <v>558300500</v>
      </c>
      <c r="I114" s="25">
        <f t="shared" si="20"/>
        <v>708937150</v>
      </c>
      <c r="J114" s="21">
        <f t="shared" si="20"/>
        <v>891043290</v>
      </c>
      <c r="K114" s="22">
        <f t="shared" si="20"/>
        <v>929140586</v>
      </c>
    </row>
    <row r="115" spans="1:11" ht="13.5" x14ac:dyDescent="0.25">
      <c r="A115" s="49" t="s">
        <v>85</v>
      </c>
      <c r="B115" s="37" t="s">
        <v>20</v>
      </c>
      <c r="C115" s="6">
        <v>115000</v>
      </c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191186000</v>
      </c>
      <c r="E116" s="12">
        <v>80852000</v>
      </c>
      <c r="F116" s="13">
        <v>5158000</v>
      </c>
      <c r="G116" s="11">
        <v>3000000</v>
      </c>
      <c r="H116" s="14">
        <v>3000000</v>
      </c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>
        <v>72035000</v>
      </c>
      <c r="F117" s="18">
        <v>137304000</v>
      </c>
      <c r="G117" s="16">
        <v>62350000</v>
      </c>
      <c r="H117" s="19">
        <v>62350000</v>
      </c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191186000</v>
      </c>
      <c r="E118" s="7">
        <f t="shared" si="21"/>
        <v>152887000</v>
      </c>
      <c r="F118" s="8">
        <f t="shared" si="21"/>
        <v>142462000</v>
      </c>
      <c r="G118" s="6">
        <f t="shared" si="21"/>
        <v>65350000</v>
      </c>
      <c r="H118" s="9">
        <f t="shared" si="21"/>
        <v>65350000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62505211</v>
      </c>
      <c r="D119" s="6">
        <v>554417297</v>
      </c>
      <c r="E119" s="7">
        <v>223668950</v>
      </c>
      <c r="F119" s="8">
        <v>149000000</v>
      </c>
      <c r="G119" s="6">
        <v>150000000</v>
      </c>
      <c r="H119" s="9">
        <v>150000000</v>
      </c>
      <c r="I119" s="10">
        <v>134133000</v>
      </c>
      <c r="J119" s="6">
        <v>172329000</v>
      </c>
      <c r="K119" s="7">
        <v>151633000</v>
      </c>
    </row>
    <row r="120" spans="1:11" ht="13.5" x14ac:dyDescent="0.25">
      <c r="A120" s="47" t="s">
        <v>38</v>
      </c>
      <c r="B120" s="37" t="s">
        <v>20</v>
      </c>
      <c r="C120" s="16"/>
      <c r="D120" s="16">
        <v>-84000</v>
      </c>
      <c r="E120" s="17">
        <v>547358215</v>
      </c>
      <c r="F120" s="18">
        <v>1404345317</v>
      </c>
      <c r="G120" s="16">
        <v>1384907400</v>
      </c>
      <c r="H120" s="19">
        <v>1384907400</v>
      </c>
      <c r="I120" s="20">
        <v>1264648600</v>
      </c>
      <c r="J120" s="16">
        <v>1303078667</v>
      </c>
      <c r="K120" s="17">
        <v>1357400744</v>
      </c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62505211</v>
      </c>
      <c r="D121" s="21">
        <f t="shared" si="22"/>
        <v>554333297</v>
      </c>
      <c r="E121" s="22">
        <f t="shared" si="22"/>
        <v>771027165</v>
      </c>
      <c r="F121" s="23">
        <f t="shared" si="22"/>
        <v>1553345317</v>
      </c>
      <c r="G121" s="21">
        <f t="shared" si="22"/>
        <v>1534907400</v>
      </c>
      <c r="H121" s="24">
        <f t="shared" si="22"/>
        <v>1534907400</v>
      </c>
      <c r="I121" s="25">
        <f t="shared" si="22"/>
        <v>1398781600</v>
      </c>
      <c r="J121" s="21">
        <f t="shared" si="22"/>
        <v>1475407667</v>
      </c>
      <c r="K121" s="22">
        <f t="shared" si="22"/>
        <v>1509033744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>
        <v>11345700</v>
      </c>
      <c r="F122" s="8">
        <v>57000000</v>
      </c>
      <c r="G122" s="6">
        <v>19000000</v>
      </c>
      <c r="H122" s="9">
        <v>19000000</v>
      </c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>
        <v>-77254360</v>
      </c>
      <c r="E123" s="12">
        <v>85175000</v>
      </c>
      <c r="F123" s="13"/>
      <c r="G123" s="11">
        <v>200000</v>
      </c>
      <c r="H123" s="14">
        <v>200000</v>
      </c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2986349</v>
      </c>
      <c r="D124" s="16">
        <v>94706400</v>
      </c>
      <c r="E124" s="17">
        <v>215579901</v>
      </c>
      <c r="F124" s="18">
        <v>357455000</v>
      </c>
      <c r="G124" s="16">
        <v>311605000</v>
      </c>
      <c r="H124" s="19">
        <v>311605000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2986349</v>
      </c>
      <c r="D125" s="6">
        <f t="shared" si="23"/>
        <v>17452040</v>
      </c>
      <c r="E125" s="7">
        <f t="shared" si="23"/>
        <v>300754901</v>
      </c>
      <c r="F125" s="8">
        <f t="shared" si="23"/>
        <v>357455000</v>
      </c>
      <c r="G125" s="6">
        <f t="shared" si="23"/>
        <v>311805000</v>
      </c>
      <c r="H125" s="9">
        <f t="shared" si="23"/>
        <v>311805000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>
        <v>53171054</v>
      </c>
      <c r="D126" s="11">
        <v>69441771</v>
      </c>
      <c r="E126" s="12">
        <v>212698911</v>
      </c>
      <c r="F126" s="13">
        <v>404573000</v>
      </c>
      <c r="G126" s="11">
        <v>352696000</v>
      </c>
      <c r="H126" s="14">
        <v>352696000</v>
      </c>
      <c r="I126" s="15">
        <v>522162500</v>
      </c>
      <c r="J126" s="11">
        <v>606196000</v>
      </c>
      <c r="K126" s="12">
        <v>865529000</v>
      </c>
    </row>
    <row r="127" spans="1:11" ht="13.5" x14ac:dyDescent="0.25">
      <c r="A127" s="49" t="s">
        <v>44</v>
      </c>
      <c r="B127" s="37" t="s">
        <v>20</v>
      </c>
      <c r="C127" s="6">
        <v>39903617</v>
      </c>
      <c r="D127" s="6">
        <v>168663051</v>
      </c>
      <c r="E127" s="7">
        <v>37859578</v>
      </c>
      <c r="F127" s="8">
        <v>34060000</v>
      </c>
      <c r="G127" s="6">
        <v>29027000</v>
      </c>
      <c r="H127" s="9">
        <v>29027000</v>
      </c>
      <c r="I127" s="10">
        <v>271708000</v>
      </c>
      <c r="J127" s="6">
        <v>389843000</v>
      </c>
      <c r="K127" s="7">
        <v>326313000</v>
      </c>
    </row>
    <row r="128" spans="1:11" ht="13.5" x14ac:dyDescent="0.25">
      <c r="A128" s="49" t="s">
        <v>45</v>
      </c>
      <c r="B128" s="37" t="s">
        <v>20</v>
      </c>
      <c r="C128" s="6">
        <v>80867963</v>
      </c>
      <c r="D128" s="6">
        <v>176380829</v>
      </c>
      <c r="E128" s="7">
        <v>257246378</v>
      </c>
      <c r="F128" s="8">
        <v>383895500</v>
      </c>
      <c r="G128" s="6">
        <v>162990500</v>
      </c>
      <c r="H128" s="9">
        <v>162990500</v>
      </c>
      <c r="I128" s="10">
        <v>364076100</v>
      </c>
      <c r="J128" s="6">
        <v>653933250</v>
      </c>
      <c r="K128" s="7">
        <v>667119557</v>
      </c>
    </row>
    <row r="129" spans="1:11" ht="13.5" x14ac:dyDescent="0.25">
      <c r="A129" s="50" t="s">
        <v>46</v>
      </c>
      <c r="B129" s="48" t="s">
        <v>20</v>
      </c>
      <c r="C129" s="6">
        <v>152537</v>
      </c>
      <c r="D129" s="6">
        <v>630317001</v>
      </c>
      <c r="E129" s="7">
        <v>280271374</v>
      </c>
      <c r="F129" s="8">
        <v>565598428</v>
      </c>
      <c r="G129" s="6">
        <v>193334000</v>
      </c>
      <c r="H129" s="9">
        <v>193334000</v>
      </c>
      <c r="I129" s="10">
        <v>374825325</v>
      </c>
      <c r="J129" s="6">
        <v>505521000</v>
      </c>
      <c r="K129" s="7">
        <v>726700000</v>
      </c>
    </row>
    <row r="130" spans="1:11" ht="13.5" x14ac:dyDescent="0.25">
      <c r="A130" s="49" t="s">
        <v>47</v>
      </c>
      <c r="B130" s="37" t="s">
        <v>20</v>
      </c>
      <c r="C130" s="6">
        <v>4480000</v>
      </c>
      <c r="D130" s="6">
        <v>2240000</v>
      </c>
      <c r="E130" s="7"/>
      <c r="F130" s="8">
        <v>5000000</v>
      </c>
      <c r="G130" s="6">
        <v>1500000</v>
      </c>
      <c r="H130" s="9">
        <v>1500000</v>
      </c>
      <c r="I130" s="10">
        <v>8000000</v>
      </c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>
        <v>1758000</v>
      </c>
      <c r="E131" s="17">
        <v>28666938</v>
      </c>
      <c r="F131" s="18">
        <v>10000000</v>
      </c>
      <c r="G131" s="16">
        <v>6900000</v>
      </c>
      <c r="H131" s="19">
        <v>6900000</v>
      </c>
      <c r="I131" s="20">
        <v>8000000</v>
      </c>
      <c r="J131" s="16">
        <v>11100000</v>
      </c>
      <c r="K131" s="17">
        <v>11500000</v>
      </c>
    </row>
    <row r="132" spans="1:11" ht="28.9" customHeight="1" x14ac:dyDescent="0.25">
      <c r="A132" s="52" t="s">
        <v>55</v>
      </c>
      <c r="B132" s="53"/>
      <c r="C132" s="54">
        <f>+C5+C37+C69</f>
        <v>244181731</v>
      </c>
      <c r="D132" s="54">
        <f t="shared" ref="D132:K132" si="24">+D5+D37+D69</f>
        <v>5784231224</v>
      </c>
      <c r="E132" s="55">
        <f t="shared" si="24"/>
        <v>6098439946</v>
      </c>
      <c r="F132" s="56">
        <f t="shared" si="24"/>
        <v>8157478000</v>
      </c>
      <c r="G132" s="54">
        <f t="shared" si="24"/>
        <v>7318681350</v>
      </c>
      <c r="H132" s="57">
        <f t="shared" si="24"/>
        <v>7318681350</v>
      </c>
      <c r="I132" s="58">
        <f t="shared" si="24"/>
        <v>7740924001</v>
      </c>
      <c r="J132" s="54">
        <f t="shared" si="24"/>
        <v>8012423000</v>
      </c>
      <c r="K132" s="55">
        <f t="shared" si="24"/>
        <v>8439550000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76753987013</v>
      </c>
      <c r="D134" s="38">
        <f t="shared" ref="D134:K134" si="25">D144+D147+D148+D151+D154+D155+SUM(D158:D164)</f>
        <v>83287012833</v>
      </c>
      <c r="E134" s="39">
        <f t="shared" si="25"/>
        <v>86269231037</v>
      </c>
      <c r="F134" s="40">
        <f t="shared" si="25"/>
        <v>85682446968</v>
      </c>
      <c r="G134" s="38">
        <f t="shared" si="25"/>
        <v>83956094673</v>
      </c>
      <c r="H134" s="41">
        <f t="shared" si="25"/>
        <v>83956094673</v>
      </c>
      <c r="I134" s="42">
        <f t="shared" si="25"/>
        <v>87214071468</v>
      </c>
      <c r="J134" s="38">
        <f t="shared" si="25"/>
        <v>90425515287</v>
      </c>
      <c r="K134" s="39">
        <f t="shared" si="25"/>
        <v>93783486751</v>
      </c>
    </row>
    <row r="135" spans="1:11" ht="13.5" x14ac:dyDescent="0.25">
      <c r="A135" s="44" t="s">
        <v>19</v>
      </c>
      <c r="B135" s="45" t="s">
        <v>20</v>
      </c>
      <c r="C135" s="6">
        <v>3462307695</v>
      </c>
      <c r="D135" s="6">
        <v>5198660067</v>
      </c>
      <c r="E135" s="7">
        <v>4440806227</v>
      </c>
      <c r="F135" s="8">
        <v>1574489255</v>
      </c>
      <c r="G135" s="6">
        <v>1618230323</v>
      </c>
      <c r="H135" s="9">
        <v>1618230323</v>
      </c>
      <c r="I135" s="10">
        <v>1626033326</v>
      </c>
      <c r="J135" s="6">
        <v>1390238000</v>
      </c>
      <c r="K135" s="7">
        <v>1233428000</v>
      </c>
    </row>
    <row r="136" spans="1:11" ht="13.5" x14ac:dyDescent="0.25">
      <c r="A136" s="44" t="s">
        <v>21</v>
      </c>
      <c r="B136" s="45" t="s">
        <v>20</v>
      </c>
      <c r="C136" s="6"/>
      <c r="D136" s="6">
        <v>92152487</v>
      </c>
      <c r="E136" s="7">
        <v>88870467</v>
      </c>
      <c r="F136" s="8">
        <v>149000000</v>
      </c>
      <c r="G136" s="6">
        <v>93125350</v>
      </c>
      <c r="H136" s="9">
        <v>93125350</v>
      </c>
      <c r="I136" s="10">
        <v>177240000</v>
      </c>
      <c r="J136" s="6">
        <v>209510000</v>
      </c>
      <c r="K136" s="7">
        <v>171500000</v>
      </c>
    </row>
    <row r="137" spans="1:11" ht="13.5" x14ac:dyDescent="0.25">
      <c r="A137" s="44" t="s">
        <v>22</v>
      </c>
      <c r="B137" s="45" t="s">
        <v>20</v>
      </c>
      <c r="C137" s="6">
        <v>14264542300</v>
      </c>
      <c r="D137" s="6">
        <v>15238629157</v>
      </c>
      <c r="E137" s="7">
        <v>15109208246</v>
      </c>
      <c r="F137" s="8">
        <v>1416198000</v>
      </c>
      <c r="G137" s="6">
        <v>1286804000</v>
      </c>
      <c r="H137" s="9">
        <v>1286804000</v>
      </c>
      <c r="I137" s="10">
        <v>1547111000</v>
      </c>
      <c r="J137" s="6">
        <v>1196398000</v>
      </c>
      <c r="K137" s="7">
        <v>1211100000</v>
      </c>
    </row>
    <row r="138" spans="1:11" ht="13.5" x14ac:dyDescent="0.25">
      <c r="A138" s="44" t="s">
        <v>23</v>
      </c>
      <c r="B138" s="45" t="s">
        <v>20</v>
      </c>
      <c r="C138" s="6">
        <v>5470128046</v>
      </c>
      <c r="D138" s="6">
        <v>5712343815</v>
      </c>
      <c r="E138" s="7">
        <v>6368756040</v>
      </c>
      <c r="F138" s="8">
        <v>932214000</v>
      </c>
      <c r="G138" s="6">
        <v>991729000</v>
      </c>
      <c r="H138" s="9">
        <v>991729000</v>
      </c>
      <c r="I138" s="10">
        <v>773783000</v>
      </c>
      <c r="J138" s="6">
        <v>865781000</v>
      </c>
      <c r="K138" s="7">
        <v>937500000</v>
      </c>
    </row>
    <row r="139" spans="1:11" ht="13.5" x14ac:dyDescent="0.25">
      <c r="A139" s="44" t="s">
        <v>24</v>
      </c>
      <c r="B139" s="45" t="s">
        <v>20</v>
      </c>
      <c r="C139" s="6">
        <v>2996882479</v>
      </c>
      <c r="D139" s="6">
        <v>3180458332</v>
      </c>
      <c r="E139" s="7">
        <v>3594520963</v>
      </c>
      <c r="F139" s="8">
        <v>312158000</v>
      </c>
      <c r="G139" s="6">
        <v>434473000</v>
      </c>
      <c r="H139" s="9">
        <v>434473000</v>
      </c>
      <c r="I139" s="10">
        <v>279154000</v>
      </c>
      <c r="J139" s="6">
        <v>203828000</v>
      </c>
      <c r="K139" s="7">
        <v>283187000</v>
      </c>
    </row>
    <row r="140" spans="1:11" ht="13.5" x14ac:dyDescent="0.25">
      <c r="A140" s="44" t="s">
        <v>25</v>
      </c>
      <c r="B140" s="45" t="s">
        <v>20</v>
      </c>
      <c r="C140" s="6">
        <v>367711632</v>
      </c>
      <c r="D140" s="6">
        <v>231177919</v>
      </c>
      <c r="E140" s="7">
        <v>89428130</v>
      </c>
      <c r="F140" s="8">
        <v>292891000</v>
      </c>
      <c r="G140" s="6">
        <v>261844000</v>
      </c>
      <c r="H140" s="9">
        <v>261844000</v>
      </c>
      <c r="I140" s="10">
        <v>205600000</v>
      </c>
      <c r="J140" s="6">
        <v>248000000</v>
      </c>
      <c r="K140" s="7">
        <v>232000000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>
        <v>5000000</v>
      </c>
      <c r="G142" s="11">
        <v>5000000</v>
      </c>
      <c r="H142" s="14">
        <v>5000000</v>
      </c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516677443</v>
      </c>
      <c r="D143" s="16">
        <v>554481808</v>
      </c>
      <c r="E143" s="17">
        <v>588105824</v>
      </c>
      <c r="F143" s="18">
        <v>98400000</v>
      </c>
      <c r="G143" s="16">
        <v>100600000</v>
      </c>
      <c r="H143" s="19">
        <v>100600000</v>
      </c>
      <c r="I143" s="20">
        <v>178500000</v>
      </c>
      <c r="J143" s="16">
        <v>94283000</v>
      </c>
      <c r="K143" s="17">
        <v>116000000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27078249595</v>
      </c>
      <c r="D144" s="6">
        <f t="shared" ref="D144:K144" si="26">SUM(D135:D143)</f>
        <v>30207903585</v>
      </c>
      <c r="E144" s="7">
        <f t="shared" si="26"/>
        <v>30279695897</v>
      </c>
      <c r="F144" s="8">
        <f t="shared" si="26"/>
        <v>4780350255</v>
      </c>
      <c r="G144" s="6">
        <f t="shared" si="26"/>
        <v>4791805673</v>
      </c>
      <c r="H144" s="9">
        <f t="shared" si="26"/>
        <v>4791805673</v>
      </c>
      <c r="I144" s="10">
        <f t="shared" si="26"/>
        <v>4787421326</v>
      </c>
      <c r="J144" s="6">
        <f t="shared" si="26"/>
        <v>4208038000</v>
      </c>
      <c r="K144" s="7">
        <f t="shared" si="26"/>
        <v>4184715000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1411238816</v>
      </c>
      <c r="D147" s="6">
        <v>991662154</v>
      </c>
      <c r="E147" s="7">
        <v>704199358</v>
      </c>
      <c r="F147" s="8">
        <v>-3571031127</v>
      </c>
      <c r="G147" s="6">
        <v>529200500</v>
      </c>
      <c r="H147" s="9">
        <v>529200500</v>
      </c>
      <c r="I147" s="10">
        <v>-3945546056</v>
      </c>
      <c r="J147" s="6">
        <v>-4005407557</v>
      </c>
      <c r="K147" s="7">
        <v>-4284671284</v>
      </c>
    </row>
    <row r="148" spans="1:11" ht="13.5" x14ac:dyDescent="0.25">
      <c r="A148" s="49" t="s">
        <v>85</v>
      </c>
      <c r="B148" s="37" t="s">
        <v>20</v>
      </c>
      <c r="C148" s="6">
        <v>500855294</v>
      </c>
      <c r="D148" s="6">
        <v>500749301</v>
      </c>
      <c r="E148" s="7">
        <v>499146602</v>
      </c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-33196432</v>
      </c>
      <c r="D151" s="6">
        <v>187100338</v>
      </c>
      <c r="E151" s="7">
        <v>98401911</v>
      </c>
      <c r="F151" s="8">
        <v>1655335988</v>
      </c>
      <c r="G151" s="6">
        <v>749661110</v>
      </c>
      <c r="H151" s="9">
        <v>749661110</v>
      </c>
      <c r="I151" s="10">
        <v>946279556</v>
      </c>
      <c r="J151" s="6">
        <v>1027424422</v>
      </c>
      <c r="K151" s="7">
        <v>1120813967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48637522183</v>
      </c>
      <c r="D154" s="6">
        <v>50593355255</v>
      </c>
      <c r="E154" s="7">
        <v>51753364977</v>
      </c>
      <c r="F154" s="8">
        <v>78004234592</v>
      </c>
      <c r="G154" s="6">
        <v>74815809741</v>
      </c>
      <c r="H154" s="9">
        <v>74815809741</v>
      </c>
      <c r="I154" s="10">
        <v>82098203292</v>
      </c>
      <c r="J154" s="6">
        <v>85028099015</v>
      </c>
      <c r="K154" s="7">
        <v>88221497265</v>
      </c>
    </row>
    <row r="155" spans="1:11" ht="13.5" x14ac:dyDescent="0.25">
      <c r="A155" s="49" t="s">
        <v>39</v>
      </c>
      <c r="B155" s="37" t="s">
        <v>20</v>
      </c>
      <c r="C155" s="6">
        <v>-782212</v>
      </c>
      <c r="D155" s="6">
        <v>-799391</v>
      </c>
      <c r="E155" s="7">
        <v>-604754</v>
      </c>
      <c r="F155" s="8">
        <v>640630647</v>
      </c>
      <c r="G155" s="6">
        <v>29552865</v>
      </c>
      <c r="H155" s="9">
        <v>29552865</v>
      </c>
      <c r="I155" s="10">
        <v>36636981</v>
      </c>
      <c r="J155" s="6">
        <v>72700531</v>
      </c>
      <c r="K155" s="7">
        <v>75394307</v>
      </c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-4883140567</v>
      </c>
      <c r="D158" s="6">
        <v>-3501476151</v>
      </c>
      <c r="E158" s="7">
        <v>-1417794737</v>
      </c>
      <c r="F158" s="8">
        <v>3076819685</v>
      </c>
      <c r="G158" s="6">
        <v>1942505007</v>
      </c>
      <c r="H158" s="9">
        <v>1942505007</v>
      </c>
      <c r="I158" s="10">
        <v>1921015444</v>
      </c>
      <c r="J158" s="6">
        <v>1945183293</v>
      </c>
      <c r="K158" s="7">
        <v>1959909273</v>
      </c>
    </row>
    <row r="159" spans="1:11" ht="13.5" x14ac:dyDescent="0.25">
      <c r="A159" s="50" t="s">
        <v>43</v>
      </c>
      <c r="B159" s="37" t="s">
        <v>20</v>
      </c>
      <c r="C159" s="11">
        <v>76795489</v>
      </c>
      <c r="D159" s="11">
        <v>85463433</v>
      </c>
      <c r="E159" s="12">
        <v>173703841</v>
      </c>
      <c r="F159" s="13">
        <v>312305000</v>
      </c>
      <c r="G159" s="11">
        <v>556395000</v>
      </c>
      <c r="H159" s="14">
        <v>556395000</v>
      </c>
      <c r="I159" s="15">
        <v>329508500</v>
      </c>
      <c r="J159" s="11">
        <v>211470000</v>
      </c>
      <c r="K159" s="12">
        <v>259156000</v>
      </c>
    </row>
    <row r="160" spans="1:11" ht="13.5" x14ac:dyDescent="0.25">
      <c r="A160" s="49" t="s">
        <v>44</v>
      </c>
      <c r="B160" s="37" t="s">
        <v>20</v>
      </c>
      <c r="C160" s="6">
        <v>-222174491</v>
      </c>
      <c r="D160" s="6">
        <v>-153529268</v>
      </c>
      <c r="E160" s="7">
        <v>-249340583</v>
      </c>
      <c r="F160" s="8">
        <v>89560000</v>
      </c>
      <c r="G160" s="6">
        <v>122260000</v>
      </c>
      <c r="H160" s="9">
        <v>122260000</v>
      </c>
      <c r="I160" s="10">
        <v>347777000</v>
      </c>
      <c r="J160" s="6">
        <v>468784000</v>
      </c>
      <c r="K160" s="7">
        <v>417484000</v>
      </c>
    </row>
    <row r="161" spans="1:11" ht="13.5" x14ac:dyDescent="0.25">
      <c r="A161" s="49" t="s">
        <v>45</v>
      </c>
      <c r="B161" s="37" t="s">
        <v>20</v>
      </c>
      <c r="C161" s="6">
        <v>2937956981</v>
      </c>
      <c r="D161" s="6">
        <v>2809070980</v>
      </c>
      <c r="E161" s="7">
        <v>3018404805</v>
      </c>
      <c r="F161" s="8">
        <v>281774500</v>
      </c>
      <c r="G161" s="6">
        <v>268787777</v>
      </c>
      <c r="H161" s="9">
        <v>268787777</v>
      </c>
      <c r="I161" s="10">
        <v>496370425</v>
      </c>
      <c r="J161" s="6">
        <v>1033977583</v>
      </c>
      <c r="K161" s="7">
        <v>1360688223</v>
      </c>
    </row>
    <row r="162" spans="1:11" ht="13.5" x14ac:dyDescent="0.25">
      <c r="A162" s="50" t="s">
        <v>46</v>
      </c>
      <c r="B162" s="48" t="s">
        <v>20</v>
      </c>
      <c r="C162" s="6">
        <v>1062388278</v>
      </c>
      <c r="D162" s="6">
        <v>1415659859</v>
      </c>
      <c r="E162" s="7">
        <v>1235074652</v>
      </c>
      <c r="F162" s="8">
        <v>397467428</v>
      </c>
      <c r="G162" s="6">
        <v>141717000</v>
      </c>
      <c r="H162" s="9">
        <v>141717000</v>
      </c>
      <c r="I162" s="10">
        <v>180405000</v>
      </c>
      <c r="J162" s="6">
        <v>424146000</v>
      </c>
      <c r="K162" s="7">
        <v>457000000</v>
      </c>
    </row>
    <row r="163" spans="1:11" ht="13.5" x14ac:dyDescent="0.25">
      <c r="A163" s="49" t="s">
        <v>47</v>
      </c>
      <c r="B163" s="37" t="s">
        <v>20</v>
      </c>
      <c r="C163" s="6">
        <v>136624217</v>
      </c>
      <c r="D163" s="6">
        <v>128799084</v>
      </c>
      <c r="E163" s="7">
        <v>126339622</v>
      </c>
      <c r="F163" s="8">
        <v>5000000</v>
      </c>
      <c r="G163" s="6">
        <v>1500000</v>
      </c>
      <c r="H163" s="9">
        <v>1500000</v>
      </c>
      <c r="I163" s="10">
        <v>8000000</v>
      </c>
      <c r="J163" s="6"/>
      <c r="K163" s="7"/>
    </row>
    <row r="164" spans="1:11" ht="13.5" x14ac:dyDescent="0.25">
      <c r="A164" s="49" t="s">
        <v>48</v>
      </c>
      <c r="B164" s="37" t="s">
        <v>20</v>
      </c>
      <c r="C164" s="16">
        <v>51649862</v>
      </c>
      <c r="D164" s="16">
        <v>23053654</v>
      </c>
      <c r="E164" s="17">
        <v>48639446</v>
      </c>
      <c r="F164" s="18">
        <v>10000000</v>
      </c>
      <c r="G164" s="16">
        <v>6900000</v>
      </c>
      <c r="H164" s="19">
        <v>6900000</v>
      </c>
      <c r="I164" s="20">
        <v>8000000</v>
      </c>
      <c r="J164" s="16">
        <v>11100000</v>
      </c>
      <c r="K164" s="17">
        <v>11500000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76753987013</v>
      </c>
      <c r="D165" s="54">
        <f t="shared" ref="D165:K165" si="27">D144+D147+D148+D151+D154+D155+SUM(D158:D164)</f>
        <v>83287012833</v>
      </c>
      <c r="E165" s="55">
        <f t="shared" si="27"/>
        <v>86269231037</v>
      </c>
      <c r="F165" s="56">
        <f t="shared" si="27"/>
        <v>85682446968</v>
      </c>
      <c r="G165" s="54">
        <f t="shared" si="27"/>
        <v>83956094673</v>
      </c>
      <c r="H165" s="57">
        <f t="shared" si="27"/>
        <v>83956094673</v>
      </c>
      <c r="I165" s="66">
        <f t="shared" si="27"/>
        <v>87214071468</v>
      </c>
      <c r="J165" s="54">
        <f t="shared" si="27"/>
        <v>90425515287</v>
      </c>
      <c r="K165" s="55">
        <f t="shared" si="27"/>
        <v>93783486751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3278646221</v>
      </c>
      <c r="D168" s="60">
        <v>3321073527</v>
      </c>
      <c r="E168" s="61">
        <v>3736794944</v>
      </c>
      <c r="F168" s="62">
        <v>4332705626</v>
      </c>
      <c r="G168" s="60">
        <v>4332675677</v>
      </c>
      <c r="H168" s="63">
        <v>4332675677</v>
      </c>
      <c r="I168" s="64">
        <v>4549947206</v>
      </c>
      <c r="J168" s="60">
        <v>4800979182</v>
      </c>
      <c r="K168" s="61">
        <v>5081578536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1903162800</v>
      </c>
      <c r="D169" s="38">
        <f t="shared" ref="D169:K169" si="28">D179+D182+D183+D186+D189+D190+SUM(D193:D199)</f>
        <v>1738390480</v>
      </c>
      <c r="E169" s="39">
        <f t="shared" si="28"/>
        <v>1823451525</v>
      </c>
      <c r="F169" s="40">
        <f t="shared" si="28"/>
        <v>2368666197</v>
      </c>
      <c r="G169" s="38">
        <f t="shared" si="28"/>
        <v>2229884924</v>
      </c>
      <c r="H169" s="41">
        <f t="shared" si="28"/>
        <v>2229884924</v>
      </c>
      <c r="I169" s="42">
        <f t="shared" si="28"/>
        <v>3393788257</v>
      </c>
      <c r="J169" s="38">
        <f t="shared" si="28"/>
        <v>3580927495</v>
      </c>
      <c r="K169" s="39">
        <f t="shared" si="28"/>
        <v>3775578100</v>
      </c>
    </row>
    <row r="170" spans="1:11" ht="13.5" x14ac:dyDescent="0.25">
      <c r="A170" s="44" t="s">
        <v>19</v>
      </c>
      <c r="B170" s="45" t="s">
        <v>20</v>
      </c>
      <c r="C170" s="6">
        <v>366363200</v>
      </c>
      <c r="D170" s="6">
        <v>268055218</v>
      </c>
      <c r="E170" s="7">
        <v>348388053</v>
      </c>
      <c r="F170" s="8">
        <v>459736100</v>
      </c>
      <c r="G170" s="6">
        <v>428794000</v>
      </c>
      <c r="H170" s="9">
        <v>428794000</v>
      </c>
      <c r="I170" s="10">
        <v>458007000</v>
      </c>
      <c r="J170" s="6">
        <v>480972600</v>
      </c>
      <c r="K170" s="7">
        <v>504895300</v>
      </c>
    </row>
    <row r="171" spans="1:11" ht="13.5" x14ac:dyDescent="0.25">
      <c r="A171" s="44" t="s">
        <v>21</v>
      </c>
      <c r="B171" s="45" t="s">
        <v>20</v>
      </c>
      <c r="C171" s="6"/>
      <c r="D171" s="6"/>
      <c r="E171" s="7"/>
      <c r="F171" s="8"/>
      <c r="G171" s="6"/>
      <c r="H171" s="9"/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859584393</v>
      </c>
      <c r="D172" s="6">
        <v>989449234</v>
      </c>
      <c r="E172" s="7">
        <v>831321529</v>
      </c>
      <c r="F172" s="8">
        <v>1122494518</v>
      </c>
      <c r="G172" s="6">
        <v>1037510086</v>
      </c>
      <c r="H172" s="9">
        <v>1037510086</v>
      </c>
      <c r="I172" s="10">
        <v>1287782808</v>
      </c>
      <c r="J172" s="6">
        <v>1345733573</v>
      </c>
      <c r="K172" s="7">
        <v>1406291583</v>
      </c>
    </row>
    <row r="173" spans="1:11" ht="13.5" x14ac:dyDescent="0.25">
      <c r="A173" s="44" t="s">
        <v>23</v>
      </c>
      <c r="B173" s="45" t="s">
        <v>20</v>
      </c>
      <c r="C173" s="6">
        <v>62703600</v>
      </c>
      <c r="D173" s="6">
        <v>73257531</v>
      </c>
      <c r="E173" s="7">
        <v>162680142</v>
      </c>
      <c r="F173" s="8">
        <v>187814000</v>
      </c>
      <c r="G173" s="6">
        <v>151623000</v>
      </c>
      <c r="H173" s="9">
        <v>151623000</v>
      </c>
      <c r="I173" s="10">
        <v>129994000</v>
      </c>
      <c r="J173" s="6">
        <v>134006000</v>
      </c>
      <c r="K173" s="7">
        <v>133898000</v>
      </c>
    </row>
    <row r="174" spans="1:11" ht="13.5" x14ac:dyDescent="0.25">
      <c r="A174" s="44" t="s">
        <v>24</v>
      </c>
      <c r="B174" s="45" t="s">
        <v>20</v>
      </c>
      <c r="C174" s="6">
        <v>114341570</v>
      </c>
      <c r="D174" s="6">
        <v>121630825</v>
      </c>
      <c r="E174" s="7">
        <v>182692005</v>
      </c>
      <c r="F174" s="8">
        <v>147945000</v>
      </c>
      <c r="G174" s="6">
        <v>220628000</v>
      </c>
      <c r="H174" s="9">
        <v>220628000</v>
      </c>
      <c r="I174" s="10">
        <v>240045000</v>
      </c>
      <c r="J174" s="6">
        <v>252767000</v>
      </c>
      <c r="K174" s="7">
        <v>267301000</v>
      </c>
    </row>
    <row r="175" spans="1:11" ht="13.5" x14ac:dyDescent="0.25">
      <c r="A175" s="44" t="s">
        <v>25</v>
      </c>
      <c r="B175" s="45" t="s">
        <v>20</v>
      </c>
      <c r="C175" s="6">
        <v>2252852</v>
      </c>
      <c r="D175" s="6">
        <v>2820098</v>
      </c>
      <c r="E175" s="7">
        <v>1649254</v>
      </c>
      <c r="F175" s="8">
        <v>16386000</v>
      </c>
      <c r="G175" s="6">
        <v>11336000</v>
      </c>
      <c r="H175" s="9">
        <v>11336000</v>
      </c>
      <c r="I175" s="10">
        <v>11808000</v>
      </c>
      <c r="J175" s="6">
        <v>12202000</v>
      </c>
      <c r="K175" s="7">
        <v>12724000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/>
      <c r="G177" s="11"/>
      <c r="H177" s="14"/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26114042</v>
      </c>
      <c r="D178" s="16">
        <v>24725079</v>
      </c>
      <c r="E178" s="17">
        <v>44150970</v>
      </c>
      <c r="F178" s="18">
        <v>44171000</v>
      </c>
      <c r="G178" s="16">
        <v>51184000</v>
      </c>
      <c r="H178" s="19">
        <v>51184000</v>
      </c>
      <c r="I178" s="20">
        <v>54858000</v>
      </c>
      <c r="J178" s="16">
        <v>57846000</v>
      </c>
      <c r="K178" s="17">
        <v>61145000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1431359657</v>
      </c>
      <c r="D179" s="6">
        <f t="shared" ref="D179:K179" si="29">SUM(D170:D178)</f>
        <v>1479937985</v>
      </c>
      <c r="E179" s="7">
        <f t="shared" si="29"/>
        <v>1570881953</v>
      </c>
      <c r="F179" s="8">
        <f t="shared" si="29"/>
        <v>1978546618</v>
      </c>
      <c r="G179" s="6">
        <f t="shared" si="29"/>
        <v>1901075086</v>
      </c>
      <c r="H179" s="9">
        <f t="shared" si="29"/>
        <v>1901075086</v>
      </c>
      <c r="I179" s="10">
        <f t="shared" si="29"/>
        <v>2182494808</v>
      </c>
      <c r="J179" s="6">
        <f t="shared" si="29"/>
        <v>2283527173</v>
      </c>
      <c r="K179" s="7">
        <f t="shared" si="29"/>
        <v>2386254883</v>
      </c>
    </row>
    <row r="180" spans="1:11" ht="13.5" x14ac:dyDescent="0.25">
      <c r="A180" s="47" t="s">
        <v>31</v>
      </c>
      <c r="B180" s="48" t="s">
        <v>20</v>
      </c>
      <c r="C180" s="6">
        <v>196324366</v>
      </c>
      <c r="D180" s="6">
        <v>38232317</v>
      </c>
      <c r="E180" s="7">
        <v>40198867</v>
      </c>
      <c r="F180" s="8">
        <v>36480000</v>
      </c>
      <c r="G180" s="6">
        <v>36480000</v>
      </c>
      <c r="H180" s="9">
        <v>36480000</v>
      </c>
      <c r="I180" s="10">
        <v>40800000</v>
      </c>
      <c r="J180" s="6">
        <v>42533000</v>
      </c>
      <c r="K180" s="7">
        <v>44448000</v>
      </c>
    </row>
    <row r="181" spans="1:11" ht="13.5" x14ac:dyDescent="0.25">
      <c r="A181" s="47" t="s">
        <v>32</v>
      </c>
      <c r="B181" s="37" t="s">
        <v>20</v>
      </c>
      <c r="C181" s="16">
        <v>43762594</v>
      </c>
      <c r="D181" s="16">
        <v>4632066</v>
      </c>
      <c r="E181" s="17">
        <v>7601591</v>
      </c>
      <c r="F181" s="18">
        <v>5758000</v>
      </c>
      <c r="G181" s="16">
        <v>5758000</v>
      </c>
      <c r="H181" s="19">
        <v>5758000</v>
      </c>
      <c r="I181" s="20">
        <v>6045000</v>
      </c>
      <c r="J181" s="16">
        <v>6317000</v>
      </c>
      <c r="K181" s="17">
        <v>6601000</v>
      </c>
    </row>
    <row r="182" spans="1:11" ht="14.45" customHeight="1" x14ac:dyDescent="0.25">
      <c r="A182" s="46" t="s">
        <v>33</v>
      </c>
      <c r="B182" s="37" t="s">
        <v>30</v>
      </c>
      <c r="C182" s="21">
        <f t="shared" ref="C182:K182" si="30">SUM(C180:C181)</f>
        <v>240086960</v>
      </c>
      <c r="D182" s="21">
        <f t="shared" si="30"/>
        <v>42864383</v>
      </c>
      <c r="E182" s="22">
        <f t="shared" si="30"/>
        <v>47800458</v>
      </c>
      <c r="F182" s="23">
        <f t="shared" si="30"/>
        <v>42238000</v>
      </c>
      <c r="G182" s="21">
        <f t="shared" si="30"/>
        <v>42238000</v>
      </c>
      <c r="H182" s="24">
        <f t="shared" si="30"/>
        <v>42238000</v>
      </c>
      <c r="I182" s="25">
        <f t="shared" si="30"/>
        <v>46845000</v>
      </c>
      <c r="J182" s="21">
        <f t="shared" si="30"/>
        <v>48850000</v>
      </c>
      <c r="K182" s="22">
        <f t="shared" si="30"/>
        <v>51049000</v>
      </c>
    </row>
    <row r="183" spans="1:11" ht="13.5" x14ac:dyDescent="0.25">
      <c r="A183" s="49" t="s">
        <v>85</v>
      </c>
      <c r="B183" s="37" t="s">
        <v>20</v>
      </c>
      <c r="C183" s="6">
        <v>319486</v>
      </c>
      <c r="D183" s="6">
        <v>268315</v>
      </c>
      <c r="E183" s="7">
        <v>455357</v>
      </c>
      <c r="F183" s="8">
        <v>1358000</v>
      </c>
      <c r="G183" s="6">
        <v>1358000</v>
      </c>
      <c r="H183" s="9">
        <v>1358000</v>
      </c>
      <c r="I183" s="10">
        <v>143000</v>
      </c>
      <c r="J183" s="6">
        <v>149000</v>
      </c>
      <c r="K183" s="7">
        <v>156000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103793648</v>
      </c>
      <c r="D187" s="6">
        <v>108496121</v>
      </c>
      <c r="E187" s="7">
        <v>98309036</v>
      </c>
      <c r="F187" s="8">
        <v>175825079</v>
      </c>
      <c r="G187" s="6">
        <v>137102000</v>
      </c>
      <c r="H187" s="9">
        <v>137102000</v>
      </c>
      <c r="I187" s="10">
        <v>687075954</v>
      </c>
      <c r="J187" s="6">
        <v>744081708</v>
      </c>
      <c r="K187" s="7">
        <v>808050065</v>
      </c>
    </row>
    <row r="188" spans="1:11" ht="13.5" x14ac:dyDescent="0.25">
      <c r="A188" s="47" t="s">
        <v>38</v>
      </c>
      <c r="B188" s="37" t="s">
        <v>20</v>
      </c>
      <c r="C188" s="16">
        <v>44022878</v>
      </c>
      <c r="D188" s="16">
        <v>29433705</v>
      </c>
      <c r="E188" s="17">
        <v>33382733</v>
      </c>
      <c r="F188" s="18">
        <v>45155000</v>
      </c>
      <c r="G188" s="16">
        <v>37928000</v>
      </c>
      <c r="H188" s="19">
        <v>37928000</v>
      </c>
      <c r="I188" s="20">
        <v>39874000</v>
      </c>
      <c r="J188" s="16">
        <v>41780000</v>
      </c>
      <c r="K188" s="17">
        <v>43623000</v>
      </c>
    </row>
    <row r="189" spans="1:11" ht="14.45" customHeight="1" x14ac:dyDescent="0.25">
      <c r="A189" s="46" t="s">
        <v>86</v>
      </c>
      <c r="B189" s="37" t="s">
        <v>30</v>
      </c>
      <c r="C189" s="21">
        <f t="shared" ref="C189:K189" si="32">SUM(C187:C188)</f>
        <v>147816526</v>
      </c>
      <c r="D189" s="21">
        <f t="shared" si="32"/>
        <v>137929826</v>
      </c>
      <c r="E189" s="22">
        <f t="shared" si="32"/>
        <v>131691769</v>
      </c>
      <c r="F189" s="23">
        <f t="shared" si="32"/>
        <v>220980079</v>
      </c>
      <c r="G189" s="21">
        <f t="shared" si="32"/>
        <v>175030000</v>
      </c>
      <c r="H189" s="24">
        <f t="shared" si="32"/>
        <v>175030000</v>
      </c>
      <c r="I189" s="25">
        <f t="shared" si="32"/>
        <v>726949954</v>
      </c>
      <c r="J189" s="21">
        <f t="shared" si="32"/>
        <v>785861708</v>
      </c>
      <c r="K189" s="22">
        <f t="shared" si="32"/>
        <v>851673065</v>
      </c>
    </row>
    <row r="190" spans="1:11" ht="13.5" x14ac:dyDescent="0.25">
      <c r="A190" s="49" t="s">
        <v>39</v>
      </c>
      <c r="B190" s="37" t="s">
        <v>20</v>
      </c>
      <c r="C190" s="6">
        <v>26062624</v>
      </c>
      <c r="D190" s="6">
        <v>7663421</v>
      </c>
      <c r="E190" s="7">
        <v>4343908</v>
      </c>
      <c r="F190" s="8">
        <v>9623000</v>
      </c>
      <c r="G190" s="6">
        <v>12623000</v>
      </c>
      <c r="H190" s="9">
        <v>12623000</v>
      </c>
      <c r="I190" s="10">
        <v>13254000</v>
      </c>
      <c r="J190" s="6">
        <v>13850000</v>
      </c>
      <c r="K190" s="7">
        <v>14473000</v>
      </c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19596970</v>
      </c>
      <c r="D192" s="16">
        <v>20990345</v>
      </c>
      <c r="E192" s="17">
        <v>13773036</v>
      </c>
      <c r="F192" s="18">
        <v>23399000</v>
      </c>
      <c r="G192" s="16">
        <v>18399000</v>
      </c>
      <c r="H192" s="19">
        <v>18399000</v>
      </c>
      <c r="I192" s="20">
        <v>20014000</v>
      </c>
      <c r="J192" s="16">
        <v>21074000</v>
      </c>
      <c r="K192" s="17">
        <v>22282000</v>
      </c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19596970</v>
      </c>
      <c r="D193" s="6">
        <f t="shared" si="33"/>
        <v>20990345</v>
      </c>
      <c r="E193" s="7">
        <f t="shared" si="33"/>
        <v>13773036</v>
      </c>
      <c r="F193" s="8">
        <f t="shared" si="33"/>
        <v>23399000</v>
      </c>
      <c r="G193" s="6">
        <f t="shared" si="33"/>
        <v>18399000</v>
      </c>
      <c r="H193" s="9">
        <f t="shared" si="33"/>
        <v>18399000</v>
      </c>
      <c r="I193" s="10">
        <f t="shared" si="33"/>
        <v>20014000</v>
      </c>
      <c r="J193" s="6">
        <f t="shared" si="33"/>
        <v>21074000</v>
      </c>
      <c r="K193" s="7">
        <f t="shared" si="33"/>
        <v>22282000</v>
      </c>
    </row>
    <row r="194" spans="1:11" ht="13.5" x14ac:dyDescent="0.25">
      <c r="A194" s="50" t="s">
        <v>43</v>
      </c>
      <c r="B194" s="37" t="s">
        <v>20</v>
      </c>
      <c r="C194" s="11">
        <v>8626685</v>
      </c>
      <c r="D194" s="11">
        <v>5653630</v>
      </c>
      <c r="E194" s="12">
        <v>2912620</v>
      </c>
      <c r="F194" s="13">
        <v>9381200</v>
      </c>
      <c r="G194" s="11">
        <v>7397000</v>
      </c>
      <c r="H194" s="14">
        <v>7397000</v>
      </c>
      <c r="I194" s="15">
        <v>264314158</v>
      </c>
      <c r="J194" s="11">
        <v>277921580</v>
      </c>
      <c r="K194" s="12">
        <v>292257589</v>
      </c>
    </row>
    <row r="195" spans="1:11" ht="13.5" x14ac:dyDescent="0.25">
      <c r="A195" s="49" t="s">
        <v>44</v>
      </c>
      <c r="B195" s="37" t="s">
        <v>20</v>
      </c>
      <c r="C195" s="6">
        <v>620153</v>
      </c>
      <c r="D195" s="6">
        <v>349047</v>
      </c>
      <c r="E195" s="7">
        <v>444136</v>
      </c>
      <c r="F195" s="8">
        <v>509000</v>
      </c>
      <c r="G195" s="6">
        <v>507000</v>
      </c>
      <c r="H195" s="9">
        <v>507000</v>
      </c>
      <c r="I195" s="10">
        <v>4520126</v>
      </c>
      <c r="J195" s="6">
        <v>4754077</v>
      </c>
      <c r="K195" s="7">
        <v>5018150</v>
      </c>
    </row>
    <row r="196" spans="1:11" ht="13.5" x14ac:dyDescent="0.25">
      <c r="A196" s="49" t="s">
        <v>45</v>
      </c>
      <c r="B196" s="37" t="s">
        <v>20</v>
      </c>
      <c r="C196" s="6">
        <v>27224499</v>
      </c>
      <c r="D196" s="6">
        <v>42569565</v>
      </c>
      <c r="E196" s="7">
        <v>48232827</v>
      </c>
      <c r="F196" s="8">
        <v>81947300</v>
      </c>
      <c r="G196" s="6">
        <v>70573838</v>
      </c>
      <c r="H196" s="9">
        <v>70573838</v>
      </c>
      <c r="I196" s="10">
        <v>135111211</v>
      </c>
      <c r="J196" s="6">
        <v>144791957</v>
      </c>
      <c r="K196" s="7">
        <v>152259413</v>
      </c>
    </row>
    <row r="197" spans="1:11" ht="13.5" x14ac:dyDescent="0.25">
      <c r="A197" s="50" t="s">
        <v>46</v>
      </c>
      <c r="B197" s="48" t="s">
        <v>20</v>
      </c>
      <c r="C197" s="6">
        <v>1449240</v>
      </c>
      <c r="D197" s="6">
        <v>163963</v>
      </c>
      <c r="E197" s="7">
        <v>2915461</v>
      </c>
      <c r="F197" s="8">
        <v>684000</v>
      </c>
      <c r="G197" s="6">
        <v>684000</v>
      </c>
      <c r="H197" s="9">
        <v>684000</v>
      </c>
      <c r="I197" s="10">
        <v>142000</v>
      </c>
      <c r="J197" s="6">
        <v>148000</v>
      </c>
      <c r="K197" s="7">
        <v>155000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5181809021</v>
      </c>
      <c r="D201" s="54">
        <f t="shared" si="34"/>
        <v>5059464007</v>
      </c>
      <c r="E201" s="55">
        <f t="shared" si="34"/>
        <v>5560246469</v>
      </c>
      <c r="F201" s="56">
        <f t="shared" si="34"/>
        <v>6701371823</v>
      </c>
      <c r="G201" s="54">
        <f t="shared" si="34"/>
        <v>6562560601</v>
      </c>
      <c r="H201" s="57">
        <f t="shared" si="34"/>
        <v>6562560601</v>
      </c>
      <c r="I201" s="58">
        <f t="shared" si="34"/>
        <v>7943735463</v>
      </c>
      <c r="J201" s="54">
        <f t="shared" si="34"/>
        <v>8381906677</v>
      </c>
      <c r="K201" s="55">
        <f t="shared" si="34"/>
        <v>8857156636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0.23087880395114407</v>
      </c>
      <c r="D203" s="81">
        <f>IF(ISERROR((D37+D69)/D132),0,((D37+D69)/D132))</f>
        <v>0.41917320039694178</v>
      </c>
      <c r="E203" s="82">
        <f t="shared" ref="E203:K203" si="35">IF(ISERROR((E37+E69)/E132),0,((E37+E69)/E132))</f>
        <v>0.44089218715084155</v>
      </c>
      <c r="F203" s="83">
        <f t="shared" si="35"/>
        <v>0.42752306595249168</v>
      </c>
      <c r="G203" s="81">
        <f t="shared" si="35"/>
        <v>0.47783553248974286</v>
      </c>
      <c r="H203" s="84">
        <f t="shared" si="35"/>
        <v>0.47783553248974286</v>
      </c>
      <c r="I203" s="85">
        <f t="shared" si="35"/>
        <v>0.44962882655227865</v>
      </c>
      <c r="J203" s="81">
        <f t="shared" si="35"/>
        <v>0.50596951671173629</v>
      </c>
      <c r="K203" s="82">
        <f t="shared" si="35"/>
        <v>0.46826576488082894</v>
      </c>
    </row>
    <row r="204" spans="1:11" ht="13.5" x14ac:dyDescent="0.25">
      <c r="A204" s="79" t="s">
        <v>74</v>
      </c>
      <c r="B204" s="80"/>
      <c r="C204" s="81">
        <f>IF(ISERROR((C37+C69)/C168),0,((C37+C69)/C168))</f>
        <v>1.719501959037379E-2</v>
      </c>
      <c r="D204" s="81">
        <f t="shared" ref="D204:K204" si="36">IF(ISERROR((D37+D69)/D168),0,((D37+D69)/D168))</f>
        <v>0.73006354550367047</v>
      </c>
      <c r="E204" s="82">
        <f t="shared" si="36"/>
        <v>0.71953494004727492</v>
      </c>
      <c r="F204" s="83">
        <f t="shared" si="36"/>
        <v>0.80492659922979959</v>
      </c>
      <c r="G204" s="81">
        <f t="shared" si="36"/>
        <v>0.80715157577209995</v>
      </c>
      <c r="H204" s="84">
        <f t="shared" si="36"/>
        <v>0.80715157577209995</v>
      </c>
      <c r="I204" s="85">
        <f t="shared" si="36"/>
        <v>0.76496328801578628</v>
      </c>
      <c r="J204" s="81">
        <f t="shared" si="36"/>
        <v>0.84441978173943266</v>
      </c>
      <c r="K204" s="82">
        <f t="shared" si="36"/>
        <v>0.77770171374952457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0.02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0.04</v>
      </c>
      <c r="J205" s="81">
        <f t="shared" si="37"/>
        <v>0.04</v>
      </c>
      <c r="K205" s="82">
        <f t="shared" si="37"/>
        <v>0.04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0.03</v>
      </c>
      <c r="D206" s="81">
        <f t="shared" ref="D206:K206" si="38">IF(ISERROR(ROUND((D37+D69+D169)/D165,2)),0,(ROUND((D37+D69+D169)/D165,2)))</f>
        <v>0.05</v>
      </c>
      <c r="E206" s="82">
        <f t="shared" si="38"/>
        <v>0.05</v>
      </c>
      <c r="F206" s="83">
        <f t="shared" si="38"/>
        <v>7.0000000000000007E-2</v>
      </c>
      <c r="G206" s="81">
        <f t="shared" si="38"/>
        <v>7.0000000000000007E-2</v>
      </c>
      <c r="H206" s="84">
        <f t="shared" si="38"/>
        <v>7.0000000000000007E-2</v>
      </c>
      <c r="I206" s="85">
        <f t="shared" si="38"/>
        <v>0.08</v>
      </c>
      <c r="J206" s="81">
        <f t="shared" si="38"/>
        <v>0.08</v>
      </c>
      <c r="K206" s="82">
        <f t="shared" si="38"/>
        <v>0.08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69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14676412058</v>
      </c>
      <c r="D5" s="38">
        <f t="shared" ref="D5:K5" si="0">D15+D18+D19+D22+D25+D26+SUM(D29:D35)</f>
        <v>0</v>
      </c>
      <c r="E5" s="39">
        <f t="shared" si="0"/>
        <v>88555296</v>
      </c>
      <c r="F5" s="40">
        <f t="shared" si="0"/>
        <v>2445823928</v>
      </c>
      <c r="G5" s="38">
        <f t="shared" si="0"/>
        <v>2077494839</v>
      </c>
      <c r="H5" s="41">
        <f t="shared" si="0"/>
        <v>2077494839</v>
      </c>
      <c r="I5" s="42">
        <f t="shared" si="0"/>
        <v>2793105153</v>
      </c>
      <c r="J5" s="38">
        <f t="shared" si="0"/>
        <v>1619850123</v>
      </c>
      <c r="K5" s="39">
        <f t="shared" si="0"/>
        <v>2254696288</v>
      </c>
    </row>
    <row r="6" spans="1:11" ht="13.5" x14ac:dyDescent="0.25">
      <c r="A6" s="44" t="s">
        <v>19</v>
      </c>
      <c r="B6" s="45" t="s">
        <v>20</v>
      </c>
      <c r="C6" s="6"/>
      <c r="D6" s="6"/>
      <c r="E6" s="7">
        <v>17823148</v>
      </c>
      <c r="F6" s="8">
        <v>674360471</v>
      </c>
      <c r="G6" s="6">
        <v>568984105</v>
      </c>
      <c r="H6" s="9">
        <v>568984105</v>
      </c>
      <c r="I6" s="10">
        <v>331840688</v>
      </c>
      <c r="J6" s="6">
        <v>643190000</v>
      </c>
      <c r="K6" s="7">
        <v>905920550</v>
      </c>
    </row>
    <row r="7" spans="1:11" ht="13.5" x14ac:dyDescent="0.25">
      <c r="A7" s="44" t="s">
        <v>21</v>
      </c>
      <c r="B7" s="45" t="s">
        <v>20</v>
      </c>
      <c r="C7" s="6"/>
      <c r="D7" s="6"/>
      <c r="E7" s="7">
        <v>137107</v>
      </c>
      <c r="F7" s="8">
        <v>86000000</v>
      </c>
      <c r="G7" s="6">
        <v>82290957</v>
      </c>
      <c r="H7" s="9">
        <v>82290957</v>
      </c>
      <c r="I7" s="10"/>
      <c r="J7" s="6"/>
      <c r="K7" s="7"/>
    </row>
    <row r="8" spans="1:11" ht="13.5" x14ac:dyDescent="0.25">
      <c r="A8" s="44" t="s">
        <v>22</v>
      </c>
      <c r="B8" s="45" t="s">
        <v>20</v>
      </c>
      <c r="C8" s="6"/>
      <c r="D8" s="6"/>
      <c r="E8" s="7">
        <v>13390864</v>
      </c>
      <c r="F8" s="8">
        <v>277045000</v>
      </c>
      <c r="G8" s="6">
        <v>231335127</v>
      </c>
      <c r="H8" s="9">
        <v>231335127</v>
      </c>
      <c r="I8" s="10">
        <v>2266264760</v>
      </c>
      <c r="J8" s="6">
        <v>976660123</v>
      </c>
      <c r="K8" s="7">
        <v>1338775738</v>
      </c>
    </row>
    <row r="9" spans="1:11" ht="13.5" x14ac:dyDescent="0.25">
      <c r="A9" s="44" t="s">
        <v>23</v>
      </c>
      <c r="B9" s="45" t="s">
        <v>20</v>
      </c>
      <c r="C9" s="6"/>
      <c r="D9" s="6"/>
      <c r="E9" s="7">
        <v>15095275</v>
      </c>
      <c r="F9" s="8">
        <v>329908000</v>
      </c>
      <c r="G9" s="6">
        <v>299746236</v>
      </c>
      <c r="H9" s="9">
        <v>299746236</v>
      </c>
      <c r="I9" s="10"/>
      <c r="J9" s="6"/>
      <c r="K9" s="7"/>
    </row>
    <row r="10" spans="1:11" ht="13.5" x14ac:dyDescent="0.25">
      <c r="A10" s="44" t="s">
        <v>24</v>
      </c>
      <c r="B10" s="45" t="s">
        <v>20</v>
      </c>
      <c r="C10" s="6"/>
      <c r="D10" s="6"/>
      <c r="E10" s="7">
        <v>12060559</v>
      </c>
      <c r="F10" s="8">
        <v>282223472</v>
      </c>
      <c r="G10" s="6">
        <v>291195507</v>
      </c>
      <c r="H10" s="9">
        <v>291195507</v>
      </c>
      <c r="I10" s="10"/>
      <c r="J10" s="6"/>
      <c r="K10" s="7"/>
    </row>
    <row r="11" spans="1:11" ht="13.5" x14ac:dyDescent="0.25">
      <c r="A11" s="44" t="s">
        <v>25</v>
      </c>
      <c r="B11" s="45" t="s">
        <v>20</v>
      </c>
      <c r="C11" s="6"/>
      <c r="D11" s="6"/>
      <c r="E11" s="7"/>
      <c r="F11" s="8">
        <v>15000000</v>
      </c>
      <c r="G11" s="6">
        <v>10000000</v>
      </c>
      <c r="H11" s="9">
        <v>10000000</v>
      </c>
      <c r="I11" s="10"/>
      <c r="J11" s="6"/>
      <c r="K11" s="7"/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/>
      <c r="E13" s="12"/>
      <c r="F13" s="13"/>
      <c r="G13" s="11"/>
      <c r="H13" s="14"/>
      <c r="I13" s="15"/>
      <c r="J13" s="11"/>
      <c r="K13" s="12"/>
    </row>
    <row r="14" spans="1:11" ht="13.5" x14ac:dyDescent="0.25">
      <c r="A14" s="44" t="s">
        <v>28</v>
      </c>
      <c r="B14" s="37" t="s">
        <v>20</v>
      </c>
      <c r="C14" s="16"/>
      <c r="D14" s="16"/>
      <c r="E14" s="17"/>
      <c r="F14" s="18">
        <v>4000000</v>
      </c>
      <c r="G14" s="16">
        <v>4000000</v>
      </c>
      <c r="H14" s="19">
        <v>4000000</v>
      </c>
      <c r="I14" s="20"/>
      <c r="J14" s="16"/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0</v>
      </c>
      <c r="D15" s="6">
        <f t="shared" ref="D15:K15" si="1">SUM(D6:D14)</f>
        <v>0</v>
      </c>
      <c r="E15" s="7">
        <f t="shared" si="1"/>
        <v>58506953</v>
      </c>
      <c r="F15" s="8">
        <f t="shared" si="1"/>
        <v>1668536943</v>
      </c>
      <c r="G15" s="6">
        <f t="shared" si="1"/>
        <v>1487551932</v>
      </c>
      <c r="H15" s="9">
        <f t="shared" si="1"/>
        <v>1487551932</v>
      </c>
      <c r="I15" s="10">
        <f t="shared" si="1"/>
        <v>2598105448</v>
      </c>
      <c r="J15" s="6">
        <f t="shared" si="1"/>
        <v>1619850123</v>
      </c>
      <c r="K15" s="7">
        <f t="shared" si="1"/>
        <v>2244696288</v>
      </c>
    </row>
    <row r="16" spans="1:11" ht="13.5" x14ac:dyDescent="0.25">
      <c r="A16" s="47" t="s">
        <v>31</v>
      </c>
      <c r="B16" s="48" t="s">
        <v>20</v>
      </c>
      <c r="C16" s="6"/>
      <c r="D16" s="6"/>
      <c r="E16" s="7">
        <v>92500</v>
      </c>
      <c r="F16" s="8">
        <v>88927000</v>
      </c>
      <c r="G16" s="6">
        <v>35946142</v>
      </c>
      <c r="H16" s="9">
        <v>35946142</v>
      </c>
      <c r="I16" s="10"/>
      <c r="J16" s="6"/>
      <c r="K16" s="7"/>
    </row>
    <row r="17" spans="1:11" ht="13.5" x14ac:dyDescent="0.25">
      <c r="A17" s="47" t="s">
        <v>32</v>
      </c>
      <c r="B17" s="37" t="s">
        <v>20</v>
      </c>
      <c r="C17" s="16"/>
      <c r="D17" s="16"/>
      <c r="E17" s="17"/>
      <c r="F17" s="18"/>
      <c r="G17" s="16"/>
      <c r="H17" s="19"/>
      <c r="I17" s="20"/>
      <c r="J17" s="16"/>
      <c r="K17" s="17"/>
    </row>
    <row r="18" spans="1:11" ht="14.45" customHeight="1" x14ac:dyDescent="0.25">
      <c r="A18" s="46" t="s">
        <v>33</v>
      </c>
      <c r="B18" s="37" t="s">
        <v>30</v>
      </c>
      <c r="C18" s="21">
        <f>SUM(C16:C17)</f>
        <v>0</v>
      </c>
      <c r="D18" s="21">
        <f t="shared" ref="D18:K18" si="2">SUM(D16:D17)</f>
        <v>0</v>
      </c>
      <c r="E18" s="22">
        <f t="shared" si="2"/>
        <v>92500</v>
      </c>
      <c r="F18" s="23">
        <f t="shared" si="2"/>
        <v>88927000</v>
      </c>
      <c r="G18" s="21">
        <f t="shared" si="2"/>
        <v>35946142</v>
      </c>
      <c r="H18" s="24">
        <f t="shared" si="2"/>
        <v>35946142</v>
      </c>
      <c r="I18" s="25">
        <f t="shared" si="2"/>
        <v>0</v>
      </c>
      <c r="J18" s="21">
        <f t="shared" si="2"/>
        <v>0</v>
      </c>
      <c r="K18" s="22">
        <f t="shared" si="2"/>
        <v>0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/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/>
      <c r="E21" s="17"/>
      <c r="F21" s="18">
        <v>42000000</v>
      </c>
      <c r="G21" s="16">
        <v>35000000</v>
      </c>
      <c r="H21" s="19">
        <v>35000000</v>
      </c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0</v>
      </c>
      <c r="E22" s="7">
        <f t="shared" si="3"/>
        <v>0</v>
      </c>
      <c r="F22" s="8">
        <f t="shared" si="3"/>
        <v>42000000</v>
      </c>
      <c r="G22" s="6">
        <f t="shared" si="3"/>
        <v>35000000</v>
      </c>
      <c r="H22" s="9">
        <f t="shared" si="3"/>
        <v>35000000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8941147747</v>
      </c>
      <c r="D23" s="6"/>
      <c r="E23" s="7">
        <v>1473438</v>
      </c>
      <c r="F23" s="8">
        <v>3000000</v>
      </c>
      <c r="G23" s="6">
        <v>1488438</v>
      </c>
      <c r="H23" s="9">
        <v>1488438</v>
      </c>
      <c r="I23" s="10">
        <v>194999705</v>
      </c>
      <c r="J23" s="6"/>
      <c r="K23" s="7">
        <v>10000000</v>
      </c>
    </row>
    <row r="24" spans="1:11" ht="13.5" x14ac:dyDescent="0.25">
      <c r="A24" s="47" t="s">
        <v>38</v>
      </c>
      <c r="B24" s="37" t="s">
        <v>20</v>
      </c>
      <c r="C24" s="16"/>
      <c r="D24" s="16"/>
      <c r="E24" s="17">
        <v>34175221</v>
      </c>
      <c r="F24" s="18">
        <v>503111285</v>
      </c>
      <c r="G24" s="16">
        <v>428632066</v>
      </c>
      <c r="H24" s="19">
        <v>428632066</v>
      </c>
      <c r="I24" s="20"/>
      <c r="J24" s="16"/>
      <c r="K24" s="17"/>
    </row>
    <row r="25" spans="1:11" ht="28.9" customHeight="1" x14ac:dyDescent="0.25">
      <c r="A25" s="46" t="s">
        <v>86</v>
      </c>
      <c r="B25" s="37" t="s">
        <v>30</v>
      </c>
      <c r="C25" s="21">
        <f t="shared" ref="C25:K25" si="4">SUM(C23:C24)</f>
        <v>8941147747</v>
      </c>
      <c r="D25" s="21">
        <f t="shared" si="4"/>
        <v>0</v>
      </c>
      <c r="E25" s="22">
        <f t="shared" si="4"/>
        <v>35648659</v>
      </c>
      <c r="F25" s="23">
        <f t="shared" si="4"/>
        <v>506111285</v>
      </c>
      <c r="G25" s="21">
        <f t="shared" si="4"/>
        <v>430120504</v>
      </c>
      <c r="H25" s="24">
        <f t="shared" si="4"/>
        <v>430120504</v>
      </c>
      <c r="I25" s="25">
        <f t="shared" si="4"/>
        <v>194999705</v>
      </c>
      <c r="J25" s="21">
        <f t="shared" si="4"/>
        <v>0</v>
      </c>
      <c r="K25" s="22">
        <f t="shared" si="4"/>
        <v>10000000</v>
      </c>
    </row>
    <row r="26" spans="1:11" ht="13.5" x14ac:dyDescent="0.25">
      <c r="A26" s="49" t="s">
        <v>39</v>
      </c>
      <c r="B26" s="37" t="s">
        <v>20</v>
      </c>
      <c r="C26" s="6">
        <v>-1063858942</v>
      </c>
      <c r="D26" s="6"/>
      <c r="E26" s="7"/>
      <c r="F26" s="8">
        <v>3500000</v>
      </c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/>
      <c r="D28" s="16"/>
      <c r="E28" s="17"/>
      <c r="F28" s="18"/>
      <c r="G28" s="16"/>
      <c r="H28" s="19"/>
      <c r="I28" s="20"/>
      <c r="J28" s="16"/>
      <c r="K28" s="17"/>
    </row>
    <row r="29" spans="1:11" ht="14.45" customHeight="1" x14ac:dyDescent="0.25">
      <c r="A29" s="46" t="s">
        <v>42</v>
      </c>
      <c r="B29" s="37" t="s">
        <v>30</v>
      </c>
      <c r="C29" s="6">
        <f t="shared" ref="C29:K29" si="5">SUM(C27:C28)</f>
        <v>0</v>
      </c>
      <c r="D29" s="6">
        <f t="shared" si="5"/>
        <v>0</v>
      </c>
      <c r="E29" s="7">
        <f t="shared" si="5"/>
        <v>0</v>
      </c>
      <c r="F29" s="8">
        <f t="shared" si="5"/>
        <v>0</v>
      </c>
      <c r="G29" s="6">
        <f t="shared" si="5"/>
        <v>0</v>
      </c>
      <c r="H29" s="9">
        <f t="shared" si="5"/>
        <v>0</v>
      </c>
      <c r="I29" s="10">
        <f t="shared" si="5"/>
        <v>0</v>
      </c>
      <c r="J29" s="6">
        <f t="shared" si="5"/>
        <v>0</v>
      </c>
      <c r="K29" s="7">
        <f t="shared" si="5"/>
        <v>0</v>
      </c>
    </row>
    <row r="30" spans="1:11" ht="13.5" x14ac:dyDescent="0.25">
      <c r="A30" s="50" t="s">
        <v>43</v>
      </c>
      <c r="B30" s="37" t="s">
        <v>20</v>
      </c>
      <c r="C30" s="11"/>
      <c r="D30" s="11"/>
      <c r="E30" s="12">
        <v>-3285809</v>
      </c>
      <c r="F30" s="13">
        <v>35448700</v>
      </c>
      <c r="G30" s="11">
        <v>23401050</v>
      </c>
      <c r="H30" s="14">
        <v>23401050</v>
      </c>
      <c r="I30" s="15"/>
      <c r="J30" s="11"/>
      <c r="K30" s="12"/>
    </row>
    <row r="31" spans="1:11" ht="13.5" x14ac:dyDescent="0.25">
      <c r="A31" s="49" t="s">
        <v>44</v>
      </c>
      <c r="B31" s="37" t="s">
        <v>20</v>
      </c>
      <c r="C31" s="6">
        <v>6799123253</v>
      </c>
      <c r="D31" s="6"/>
      <c r="E31" s="7">
        <v>2263276</v>
      </c>
      <c r="F31" s="8">
        <v>12400000</v>
      </c>
      <c r="G31" s="6">
        <v>6141783</v>
      </c>
      <c r="H31" s="9">
        <v>6141783</v>
      </c>
      <c r="I31" s="10"/>
      <c r="J31" s="6"/>
      <c r="K31" s="7"/>
    </row>
    <row r="32" spans="1:11" ht="13.5" x14ac:dyDescent="0.25">
      <c r="A32" s="49" t="s">
        <v>45</v>
      </c>
      <c r="B32" s="37" t="s">
        <v>20</v>
      </c>
      <c r="C32" s="6"/>
      <c r="D32" s="6"/>
      <c r="E32" s="7">
        <v>3479791</v>
      </c>
      <c r="F32" s="8">
        <v>66900000</v>
      </c>
      <c r="G32" s="6">
        <v>51333428</v>
      </c>
      <c r="H32" s="9">
        <v>51333428</v>
      </c>
      <c r="I32" s="10"/>
      <c r="J32" s="6"/>
      <c r="K32" s="7"/>
    </row>
    <row r="33" spans="1:11" ht="13.5" x14ac:dyDescent="0.25">
      <c r="A33" s="50" t="s">
        <v>46</v>
      </c>
      <c r="B33" s="48" t="s">
        <v>20</v>
      </c>
      <c r="C33" s="6"/>
      <c r="D33" s="6"/>
      <c r="E33" s="7">
        <v>-8150074</v>
      </c>
      <c r="F33" s="8">
        <v>22000000</v>
      </c>
      <c r="G33" s="6">
        <v>8000000</v>
      </c>
      <c r="H33" s="9">
        <v>8000000</v>
      </c>
      <c r="I33" s="10"/>
      <c r="J33" s="6"/>
      <c r="K33" s="7"/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/>
      <c r="G34" s="6"/>
      <c r="H34" s="9"/>
      <c r="I34" s="10"/>
      <c r="J34" s="6"/>
      <c r="K34" s="7"/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-17602243439</v>
      </c>
      <c r="D37" s="38">
        <f t="shared" ref="D37:K37" si="6">D47+D50+D51+D54+D57+D58+SUM(D61:D67)</f>
        <v>0</v>
      </c>
      <c r="E37" s="39">
        <f t="shared" si="6"/>
        <v>-1590857</v>
      </c>
      <c r="F37" s="40">
        <f t="shared" si="6"/>
        <v>778016611</v>
      </c>
      <c r="G37" s="38">
        <f t="shared" si="6"/>
        <v>678472879</v>
      </c>
      <c r="H37" s="41">
        <f t="shared" si="6"/>
        <v>678472879</v>
      </c>
      <c r="I37" s="42">
        <f t="shared" si="6"/>
        <v>0</v>
      </c>
      <c r="J37" s="38">
        <f t="shared" si="6"/>
        <v>0</v>
      </c>
      <c r="K37" s="39">
        <f t="shared" si="6"/>
        <v>0</v>
      </c>
    </row>
    <row r="38" spans="1:11" ht="13.5" x14ac:dyDescent="0.25">
      <c r="A38" s="44" t="s">
        <v>19</v>
      </c>
      <c r="B38" s="45" t="s">
        <v>20</v>
      </c>
      <c r="C38" s="6"/>
      <c r="D38" s="6"/>
      <c r="E38" s="7">
        <v>47531</v>
      </c>
      <c r="F38" s="8">
        <v>188137855</v>
      </c>
      <c r="G38" s="6">
        <v>256897319</v>
      </c>
      <c r="H38" s="9">
        <v>256897319</v>
      </c>
      <c r="I38" s="10"/>
      <c r="J38" s="6"/>
      <c r="K38" s="7"/>
    </row>
    <row r="39" spans="1:11" ht="13.5" x14ac:dyDescent="0.25">
      <c r="A39" s="44" t="s">
        <v>21</v>
      </c>
      <c r="B39" s="45" t="s">
        <v>20</v>
      </c>
      <c r="C39" s="6"/>
      <c r="D39" s="6"/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-17602243439</v>
      </c>
      <c r="D40" s="6"/>
      <c r="E40" s="7">
        <v>-980255</v>
      </c>
      <c r="F40" s="8">
        <v>62311250</v>
      </c>
      <c r="G40" s="6">
        <v>59200000</v>
      </c>
      <c r="H40" s="9">
        <v>59200000</v>
      </c>
      <c r="I40" s="10"/>
      <c r="J40" s="6"/>
      <c r="K40" s="7"/>
    </row>
    <row r="41" spans="1:11" ht="13.5" x14ac:dyDescent="0.25">
      <c r="A41" s="44" t="s">
        <v>23</v>
      </c>
      <c r="B41" s="45" t="s">
        <v>20</v>
      </c>
      <c r="C41" s="6"/>
      <c r="D41" s="6"/>
      <c r="E41" s="7">
        <v>281213</v>
      </c>
      <c r="F41" s="8">
        <v>174250000</v>
      </c>
      <c r="G41" s="6">
        <v>171700000</v>
      </c>
      <c r="H41" s="9">
        <v>171700000</v>
      </c>
      <c r="I41" s="10"/>
      <c r="J41" s="6"/>
      <c r="K41" s="7"/>
    </row>
    <row r="42" spans="1:11" ht="13.5" x14ac:dyDescent="0.25">
      <c r="A42" s="44" t="s">
        <v>24</v>
      </c>
      <c r="B42" s="45" t="s">
        <v>20</v>
      </c>
      <c r="C42" s="6"/>
      <c r="D42" s="6"/>
      <c r="E42" s="7"/>
      <c r="F42" s="8">
        <v>28000000</v>
      </c>
      <c r="G42" s="6">
        <v>16100000</v>
      </c>
      <c r="H42" s="9">
        <v>16100000</v>
      </c>
      <c r="I42" s="10"/>
      <c r="J42" s="6"/>
      <c r="K42" s="7"/>
    </row>
    <row r="43" spans="1:11" ht="13.5" x14ac:dyDescent="0.25">
      <c r="A43" s="44" t="s">
        <v>25</v>
      </c>
      <c r="B43" s="45" t="s">
        <v>20</v>
      </c>
      <c r="C43" s="6"/>
      <c r="D43" s="6"/>
      <c r="E43" s="7"/>
      <c r="F43" s="8"/>
      <c r="G43" s="6"/>
      <c r="H43" s="9"/>
      <c r="I43" s="10"/>
      <c r="J43" s="6"/>
      <c r="K43" s="7"/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>
        <v>15000000</v>
      </c>
      <c r="G46" s="16">
        <v>7500000</v>
      </c>
      <c r="H46" s="19">
        <v>7500000</v>
      </c>
      <c r="I46" s="20"/>
      <c r="J46" s="16"/>
      <c r="K46" s="17"/>
    </row>
    <row r="47" spans="1:11" ht="14.45" customHeight="1" x14ac:dyDescent="0.25">
      <c r="A47" s="46" t="s">
        <v>29</v>
      </c>
      <c r="B47" s="37" t="s">
        <v>30</v>
      </c>
      <c r="C47" s="6">
        <f>SUM(C38:C46)</f>
        <v>-17602243439</v>
      </c>
      <c r="D47" s="6">
        <f t="shared" ref="D47:K47" si="7">SUM(D38:D46)</f>
        <v>0</v>
      </c>
      <c r="E47" s="7">
        <f t="shared" si="7"/>
        <v>-651511</v>
      </c>
      <c r="F47" s="8">
        <f t="shared" si="7"/>
        <v>467699105</v>
      </c>
      <c r="G47" s="6">
        <f t="shared" si="7"/>
        <v>511397319</v>
      </c>
      <c r="H47" s="9">
        <f t="shared" si="7"/>
        <v>511397319</v>
      </c>
      <c r="I47" s="10">
        <f t="shared" si="7"/>
        <v>0</v>
      </c>
      <c r="J47" s="6">
        <f t="shared" si="7"/>
        <v>0</v>
      </c>
      <c r="K47" s="7">
        <f t="shared" si="7"/>
        <v>0</v>
      </c>
    </row>
    <row r="48" spans="1:11" ht="13.5" x14ac:dyDescent="0.25">
      <c r="A48" s="47" t="s">
        <v>31</v>
      </c>
      <c r="B48" s="48" t="s">
        <v>20</v>
      </c>
      <c r="C48" s="6"/>
      <c r="D48" s="6"/>
      <c r="E48" s="7">
        <v>223992</v>
      </c>
      <c r="F48" s="8">
        <v>4800000</v>
      </c>
      <c r="G48" s="6">
        <v>2012000</v>
      </c>
      <c r="H48" s="9">
        <v>2012000</v>
      </c>
      <c r="I48" s="10"/>
      <c r="J48" s="6"/>
      <c r="K48" s="7"/>
    </row>
    <row r="49" spans="1:11" ht="13.5" x14ac:dyDescent="0.25">
      <c r="A49" s="47" t="s">
        <v>32</v>
      </c>
      <c r="B49" s="37" t="s">
        <v>20</v>
      </c>
      <c r="C49" s="16"/>
      <c r="D49" s="16"/>
      <c r="E49" s="17"/>
      <c r="F49" s="18"/>
      <c r="G49" s="16"/>
      <c r="H49" s="19"/>
      <c r="I49" s="20"/>
      <c r="J49" s="16"/>
      <c r="K49" s="17"/>
    </row>
    <row r="50" spans="1:11" ht="14.45" customHeight="1" x14ac:dyDescent="0.25">
      <c r="A50" s="46" t="s">
        <v>33</v>
      </c>
      <c r="B50" s="37" t="s">
        <v>30</v>
      </c>
      <c r="C50" s="21">
        <f t="shared" ref="C50:K50" si="8">SUM(C48:C49)</f>
        <v>0</v>
      </c>
      <c r="D50" s="21">
        <f t="shared" si="8"/>
        <v>0</v>
      </c>
      <c r="E50" s="22">
        <f t="shared" si="8"/>
        <v>223992</v>
      </c>
      <c r="F50" s="23">
        <f t="shared" si="8"/>
        <v>4800000</v>
      </c>
      <c r="G50" s="21">
        <f t="shared" si="8"/>
        <v>2012000</v>
      </c>
      <c r="H50" s="24">
        <f t="shared" si="8"/>
        <v>2012000</v>
      </c>
      <c r="I50" s="25">
        <f t="shared" si="8"/>
        <v>0</v>
      </c>
      <c r="J50" s="21">
        <f t="shared" si="8"/>
        <v>0</v>
      </c>
      <c r="K50" s="22">
        <f t="shared" si="8"/>
        <v>0</v>
      </c>
    </row>
    <row r="51" spans="1:11" ht="13.5" x14ac:dyDescent="0.25">
      <c r="A51" s="49" t="s">
        <v>85</v>
      </c>
      <c r="B51" s="37" t="s">
        <v>20</v>
      </c>
      <c r="C51" s="6"/>
      <c r="D51" s="6"/>
      <c r="E51" s="7"/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/>
      <c r="E55" s="7">
        <v>-2792691</v>
      </c>
      <c r="F55" s="8">
        <v>27000000</v>
      </c>
      <c r="G55" s="6">
        <v>18000000</v>
      </c>
      <c r="H55" s="9">
        <v>18000000</v>
      </c>
      <c r="I55" s="10"/>
      <c r="J55" s="6"/>
      <c r="K55" s="7"/>
    </row>
    <row r="56" spans="1:11" ht="13.5" x14ac:dyDescent="0.25">
      <c r="A56" s="47" t="s">
        <v>38</v>
      </c>
      <c r="B56" s="37" t="s">
        <v>20</v>
      </c>
      <c r="C56" s="16"/>
      <c r="D56" s="16"/>
      <c r="E56" s="17"/>
      <c r="F56" s="18"/>
      <c r="G56" s="16"/>
      <c r="H56" s="19"/>
      <c r="I56" s="20"/>
      <c r="J56" s="16"/>
      <c r="K56" s="17"/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0</v>
      </c>
      <c r="D57" s="21">
        <f t="shared" si="10"/>
        <v>0</v>
      </c>
      <c r="E57" s="22">
        <f t="shared" si="10"/>
        <v>-2792691</v>
      </c>
      <c r="F57" s="23">
        <f t="shared" si="10"/>
        <v>27000000</v>
      </c>
      <c r="G57" s="21">
        <f t="shared" si="10"/>
        <v>18000000</v>
      </c>
      <c r="H57" s="24">
        <f t="shared" si="10"/>
        <v>18000000</v>
      </c>
      <c r="I57" s="25">
        <f t="shared" si="10"/>
        <v>0</v>
      </c>
      <c r="J57" s="21">
        <f t="shared" si="10"/>
        <v>0</v>
      </c>
      <c r="K57" s="22">
        <f t="shared" si="10"/>
        <v>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>
        <v>5000000</v>
      </c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/>
      <c r="F60" s="18">
        <v>127253946</v>
      </c>
      <c r="G60" s="16">
        <v>124000000</v>
      </c>
      <c r="H60" s="19">
        <v>124000000</v>
      </c>
      <c r="I60" s="20"/>
      <c r="J60" s="16"/>
      <c r="K60" s="17"/>
    </row>
    <row r="61" spans="1:11" ht="14.45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0</v>
      </c>
      <c r="F61" s="8">
        <f t="shared" si="11"/>
        <v>127253946</v>
      </c>
      <c r="G61" s="6">
        <f t="shared" si="11"/>
        <v>124000000</v>
      </c>
      <c r="H61" s="9">
        <f t="shared" si="11"/>
        <v>124000000</v>
      </c>
      <c r="I61" s="10">
        <f t="shared" si="11"/>
        <v>0</v>
      </c>
      <c r="J61" s="6">
        <f t="shared" si="11"/>
        <v>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/>
      <c r="D62" s="11"/>
      <c r="E62" s="12"/>
      <c r="F62" s="13">
        <v>24763560</v>
      </c>
      <c r="G62" s="11">
        <v>20763560</v>
      </c>
      <c r="H62" s="14">
        <v>20763560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/>
      <c r="D63" s="6"/>
      <c r="E63" s="7"/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/>
      <c r="D64" s="6"/>
      <c r="E64" s="7">
        <v>-1367347</v>
      </c>
      <c r="F64" s="8">
        <v>21500000</v>
      </c>
      <c r="G64" s="6">
        <v>2300000</v>
      </c>
      <c r="H64" s="9">
        <v>2300000</v>
      </c>
      <c r="I64" s="10"/>
      <c r="J64" s="6"/>
      <c r="K64" s="7"/>
    </row>
    <row r="65" spans="1:11" ht="13.5" x14ac:dyDescent="0.25">
      <c r="A65" s="50" t="s">
        <v>46</v>
      </c>
      <c r="B65" s="48" t="s">
        <v>20</v>
      </c>
      <c r="C65" s="6"/>
      <c r="D65" s="6"/>
      <c r="E65" s="7">
        <v>2996700</v>
      </c>
      <c r="F65" s="8">
        <v>100000000</v>
      </c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0</v>
      </c>
      <c r="D69" s="38">
        <f t="shared" ref="D69:K69" si="12">D79+D82+D83+D86+D89+D90+SUM(D93:D99)</f>
        <v>0</v>
      </c>
      <c r="E69" s="39">
        <f t="shared" si="12"/>
        <v>-6779749</v>
      </c>
      <c r="F69" s="40">
        <f t="shared" si="12"/>
        <v>733030954</v>
      </c>
      <c r="G69" s="38">
        <f t="shared" si="12"/>
        <v>498228116</v>
      </c>
      <c r="H69" s="41">
        <f t="shared" si="12"/>
        <v>498228116</v>
      </c>
      <c r="I69" s="42">
        <f t="shared" si="12"/>
        <v>0</v>
      </c>
      <c r="J69" s="38">
        <f t="shared" si="12"/>
        <v>0</v>
      </c>
      <c r="K69" s="39">
        <f t="shared" si="12"/>
        <v>0</v>
      </c>
    </row>
    <row r="70" spans="1:11" ht="13.5" x14ac:dyDescent="0.25">
      <c r="A70" s="44" t="s">
        <v>19</v>
      </c>
      <c r="B70" s="45" t="s">
        <v>20</v>
      </c>
      <c r="C70" s="6"/>
      <c r="D70" s="6"/>
      <c r="E70" s="7">
        <v>1311097</v>
      </c>
      <c r="F70" s="8">
        <v>151800954</v>
      </c>
      <c r="G70" s="6">
        <v>113983269</v>
      </c>
      <c r="H70" s="9">
        <v>113983269</v>
      </c>
      <c r="I70" s="10"/>
      <c r="J70" s="6"/>
      <c r="K70" s="7"/>
    </row>
    <row r="71" spans="1:11" ht="13.5" x14ac:dyDescent="0.25">
      <c r="A71" s="44" t="s">
        <v>21</v>
      </c>
      <c r="B71" s="45" t="s">
        <v>20</v>
      </c>
      <c r="C71" s="6"/>
      <c r="D71" s="6"/>
      <c r="E71" s="7"/>
      <c r="F71" s="8">
        <v>20000000</v>
      </c>
      <c r="G71" s="6"/>
      <c r="H71" s="9"/>
      <c r="I71" s="10"/>
      <c r="J71" s="6"/>
      <c r="K71" s="7"/>
    </row>
    <row r="72" spans="1:11" ht="13.5" x14ac:dyDescent="0.25">
      <c r="A72" s="44" t="s">
        <v>22</v>
      </c>
      <c r="B72" s="45" t="s">
        <v>20</v>
      </c>
      <c r="C72" s="6"/>
      <c r="D72" s="6"/>
      <c r="E72" s="7"/>
      <c r="F72" s="8">
        <v>107630000</v>
      </c>
      <c r="G72" s="6">
        <v>105588750</v>
      </c>
      <c r="H72" s="9">
        <v>105588750</v>
      </c>
      <c r="I72" s="10"/>
      <c r="J72" s="6"/>
      <c r="K72" s="7"/>
    </row>
    <row r="73" spans="1:11" ht="13.5" x14ac:dyDescent="0.25">
      <c r="A73" s="44" t="s">
        <v>23</v>
      </c>
      <c r="B73" s="45" t="s">
        <v>20</v>
      </c>
      <c r="C73" s="6"/>
      <c r="D73" s="6"/>
      <c r="E73" s="7"/>
      <c r="F73" s="8"/>
      <c r="G73" s="6"/>
      <c r="H73" s="9"/>
      <c r="I73" s="10"/>
      <c r="J73" s="6"/>
      <c r="K73" s="7"/>
    </row>
    <row r="74" spans="1:11" ht="13.5" x14ac:dyDescent="0.25">
      <c r="A74" s="44" t="s">
        <v>24</v>
      </c>
      <c r="B74" s="45" t="s">
        <v>20</v>
      </c>
      <c r="C74" s="6"/>
      <c r="D74" s="6"/>
      <c r="E74" s="7">
        <v>1571720</v>
      </c>
      <c r="F74" s="8">
        <v>212600000</v>
      </c>
      <c r="G74" s="6">
        <v>206433360</v>
      </c>
      <c r="H74" s="9">
        <v>206433360</v>
      </c>
      <c r="I74" s="10"/>
      <c r="J74" s="6"/>
      <c r="K74" s="7"/>
    </row>
    <row r="75" spans="1:11" ht="13.5" x14ac:dyDescent="0.25">
      <c r="A75" s="44" t="s">
        <v>25</v>
      </c>
      <c r="B75" s="45" t="s">
        <v>20</v>
      </c>
      <c r="C75" s="6"/>
      <c r="D75" s="6"/>
      <c r="E75" s="7"/>
      <c r="F75" s="8"/>
      <c r="G75" s="6"/>
      <c r="H75" s="9"/>
      <c r="I75" s="10"/>
      <c r="J75" s="6"/>
      <c r="K75" s="7"/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/>
      <c r="E77" s="12"/>
      <c r="F77" s="13"/>
      <c r="G77" s="11"/>
      <c r="H77" s="14"/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/>
      <c r="E78" s="17"/>
      <c r="F78" s="18">
        <v>24000000</v>
      </c>
      <c r="G78" s="16">
        <v>15000000</v>
      </c>
      <c r="H78" s="19">
        <v>15000000</v>
      </c>
      <c r="I78" s="20"/>
      <c r="J78" s="16"/>
      <c r="K78" s="17"/>
    </row>
    <row r="79" spans="1:11" ht="14.45" customHeight="1" x14ac:dyDescent="0.25">
      <c r="A79" s="46" t="s">
        <v>29</v>
      </c>
      <c r="B79" s="37" t="s">
        <v>30</v>
      </c>
      <c r="C79" s="6">
        <f>SUM(C70:C78)</f>
        <v>0</v>
      </c>
      <c r="D79" s="6">
        <f t="shared" ref="D79:K79" si="13">SUM(D70:D78)</f>
        <v>0</v>
      </c>
      <c r="E79" s="7">
        <f t="shared" si="13"/>
        <v>2882817</v>
      </c>
      <c r="F79" s="8">
        <f t="shared" si="13"/>
        <v>516030954</v>
      </c>
      <c r="G79" s="6">
        <f t="shared" si="13"/>
        <v>441005379</v>
      </c>
      <c r="H79" s="9">
        <f t="shared" si="13"/>
        <v>441005379</v>
      </c>
      <c r="I79" s="10">
        <f t="shared" si="13"/>
        <v>0</v>
      </c>
      <c r="J79" s="6">
        <f t="shared" si="13"/>
        <v>0</v>
      </c>
      <c r="K79" s="7">
        <f t="shared" si="13"/>
        <v>0</v>
      </c>
    </row>
    <row r="80" spans="1:11" ht="13.5" x14ac:dyDescent="0.25">
      <c r="A80" s="47" t="s">
        <v>31</v>
      </c>
      <c r="B80" s="48" t="s">
        <v>20</v>
      </c>
      <c r="C80" s="6"/>
      <c r="D80" s="6"/>
      <c r="E80" s="7"/>
      <c r="F80" s="8">
        <v>105700000</v>
      </c>
      <c r="G80" s="6">
        <v>22000000</v>
      </c>
      <c r="H80" s="9">
        <v>22000000</v>
      </c>
      <c r="I80" s="10"/>
      <c r="J80" s="6"/>
      <c r="K80" s="7"/>
    </row>
    <row r="81" spans="1:11" ht="13.5" x14ac:dyDescent="0.25">
      <c r="A81" s="47" t="s">
        <v>32</v>
      </c>
      <c r="B81" s="37" t="s">
        <v>20</v>
      </c>
      <c r="C81" s="16"/>
      <c r="D81" s="16"/>
      <c r="E81" s="17"/>
      <c r="F81" s="18">
        <v>62700000</v>
      </c>
      <c r="G81" s="16">
        <v>27700000</v>
      </c>
      <c r="H81" s="19">
        <v>27700000</v>
      </c>
      <c r="I81" s="20"/>
      <c r="J81" s="16"/>
      <c r="K81" s="17"/>
    </row>
    <row r="82" spans="1:11" ht="14.45" customHeight="1" x14ac:dyDescent="0.25">
      <c r="A82" s="46" t="s">
        <v>33</v>
      </c>
      <c r="B82" s="37" t="s">
        <v>30</v>
      </c>
      <c r="C82" s="21">
        <f t="shared" ref="C82:K82" si="14">SUM(C80:C81)</f>
        <v>0</v>
      </c>
      <c r="D82" s="21">
        <f t="shared" si="14"/>
        <v>0</v>
      </c>
      <c r="E82" s="22">
        <f t="shared" si="14"/>
        <v>0</v>
      </c>
      <c r="F82" s="23">
        <f t="shared" si="14"/>
        <v>168400000</v>
      </c>
      <c r="G82" s="21">
        <f t="shared" si="14"/>
        <v>49700000</v>
      </c>
      <c r="H82" s="24">
        <f t="shared" si="14"/>
        <v>49700000</v>
      </c>
      <c r="I82" s="25">
        <f t="shared" si="14"/>
        <v>0</v>
      </c>
      <c r="J82" s="21">
        <f t="shared" si="14"/>
        <v>0</v>
      </c>
      <c r="K82" s="22">
        <f t="shared" si="14"/>
        <v>0</v>
      </c>
    </row>
    <row r="83" spans="1:11" ht="13.5" x14ac:dyDescent="0.25">
      <c r="A83" s="49" t="s">
        <v>85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0</v>
      </c>
      <c r="E86" s="7">
        <f t="shared" si="15"/>
        <v>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/>
      <c r="D87" s="6"/>
      <c r="E87" s="7">
        <v>696772</v>
      </c>
      <c r="F87" s="8">
        <v>1500000</v>
      </c>
      <c r="G87" s="6">
        <v>812647</v>
      </c>
      <c r="H87" s="9">
        <v>812647</v>
      </c>
      <c r="I87" s="10"/>
      <c r="J87" s="6"/>
      <c r="K87" s="7"/>
    </row>
    <row r="88" spans="1:11" ht="13.5" x14ac:dyDescent="0.25">
      <c r="A88" s="47" t="s">
        <v>38</v>
      </c>
      <c r="B88" s="37" t="s">
        <v>20</v>
      </c>
      <c r="C88" s="16"/>
      <c r="D88" s="16"/>
      <c r="E88" s="17"/>
      <c r="F88" s="18">
        <v>29000000</v>
      </c>
      <c r="G88" s="16">
        <v>5083117</v>
      </c>
      <c r="H88" s="19">
        <v>5083117</v>
      </c>
      <c r="I88" s="20"/>
      <c r="J88" s="16"/>
      <c r="K88" s="17"/>
    </row>
    <row r="89" spans="1:11" ht="14.45" customHeight="1" x14ac:dyDescent="0.25">
      <c r="A89" s="46" t="s">
        <v>86</v>
      </c>
      <c r="B89" s="37" t="s">
        <v>30</v>
      </c>
      <c r="C89" s="21">
        <f t="shared" ref="C89:K89" si="16">SUM(C87:C88)</f>
        <v>0</v>
      </c>
      <c r="D89" s="21">
        <f t="shared" si="16"/>
        <v>0</v>
      </c>
      <c r="E89" s="22">
        <f t="shared" si="16"/>
        <v>696772</v>
      </c>
      <c r="F89" s="23">
        <f t="shared" si="16"/>
        <v>30500000</v>
      </c>
      <c r="G89" s="21">
        <f t="shared" si="16"/>
        <v>5895764</v>
      </c>
      <c r="H89" s="24">
        <f t="shared" si="16"/>
        <v>5895764</v>
      </c>
      <c r="I89" s="25">
        <f t="shared" si="16"/>
        <v>0</v>
      </c>
      <c r="J89" s="21">
        <f t="shared" si="16"/>
        <v>0</v>
      </c>
      <c r="K89" s="22">
        <f t="shared" si="16"/>
        <v>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>
        <v>2000000</v>
      </c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/>
      <c r="E92" s="17"/>
      <c r="F92" s="18">
        <v>5000000</v>
      </c>
      <c r="G92" s="16">
        <v>1626973</v>
      </c>
      <c r="H92" s="19">
        <v>1626973</v>
      </c>
      <c r="I92" s="20"/>
      <c r="J92" s="16"/>
      <c r="K92" s="17"/>
    </row>
    <row r="93" spans="1:11" ht="14.45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0</v>
      </c>
      <c r="E93" s="7">
        <f t="shared" si="17"/>
        <v>0</v>
      </c>
      <c r="F93" s="8">
        <f t="shared" si="17"/>
        <v>5000000</v>
      </c>
      <c r="G93" s="6">
        <f t="shared" si="17"/>
        <v>1626973</v>
      </c>
      <c r="H93" s="9">
        <f t="shared" si="17"/>
        <v>1626973</v>
      </c>
      <c r="I93" s="10">
        <f t="shared" si="17"/>
        <v>0</v>
      </c>
      <c r="J93" s="6">
        <f t="shared" si="17"/>
        <v>0</v>
      </c>
      <c r="K93" s="7">
        <f t="shared" si="17"/>
        <v>0</v>
      </c>
    </row>
    <row r="94" spans="1:11" ht="13.5" x14ac:dyDescent="0.25">
      <c r="A94" s="50" t="s">
        <v>43</v>
      </c>
      <c r="B94" s="37" t="s">
        <v>20</v>
      </c>
      <c r="C94" s="11"/>
      <c r="D94" s="11"/>
      <c r="E94" s="12"/>
      <c r="F94" s="13"/>
      <c r="G94" s="11"/>
      <c r="H94" s="14"/>
      <c r="I94" s="15"/>
      <c r="J94" s="11"/>
      <c r="K94" s="12"/>
    </row>
    <row r="95" spans="1:11" ht="13.5" x14ac:dyDescent="0.25">
      <c r="A95" s="49" t="s">
        <v>44</v>
      </c>
      <c r="B95" s="37" t="s">
        <v>20</v>
      </c>
      <c r="C95" s="6"/>
      <c r="D95" s="6"/>
      <c r="E95" s="7"/>
      <c r="F95" s="8">
        <v>1000000</v>
      </c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/>
      <c r="D96" s="6"/>
      <c r="E96" s="7"/>
      <c r="F96" s="8">
        <v>10100000</v>
      </c>
      <c r="G96" s="6"/>
      <c r="H96" s="9"/>
      <c r="I96" s="10"/>
      <c r="J96" s="6"/>
      <c r="K96" s="7"/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-10359338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-2925831381</v>
      </c>
      <c r="D101" s="38">
        <f t="shared" ref="D101:K101" si="18">D111+D114+D115+D118+D121+D122+SUM(D125:D131)</f>
        <v>0</v>
      </c>
      <c r="E101" s="39">
        <f t="shared" si="18"/>
        <v>80184690</v>
      </c>
      <c r="F101" s="40">
        <f t="shared" si="18"/>
        <v>3956871493</v>
      </c>
      <c r="G101" s="38">
        <f t="shared" si="18"/>
        <v>3254195834</v>
      </c>
      <c r="H101" s="41">
        <f t="shared" si="18"/>
        <v>3254195834</v>
      </c>
      <c r="I101" s="42">
        <f t="shared" si="18"/>
        <v>2793105153</v>
      </c>
      <c r="J101" s="38">
        <f t="shared" si="18"/>
        <v>1619850123</v>
      </c>
      <c r="K101" s="39">
        <f t="shared" si="18"/>
        <v>2254696288</v>
      </c>
    </row>
    <row r="102" spans="1:11" ht="13.5" x14ac:dyDescent="0.25">
      <c r="A102" s="44" t="s">
        <v>19</v>
      </c>
      <c r="B102" s="45" t="s">
        <v>20</v>
      </c>
      <c r="C102" s="6"/>
      <c r="D102" s="6"/>
      <c r="E102" s="7">
        <v>19181776</v>
      </c>
      <c r="F102" s="8">
        <v>1014299280</v>
      </c>
      <c r="G102" s="6">
        <v>939864693</v>
      </c>
      <c r="H102" s="9">
        <v>939864693</v>
      </c>
      <c r="I102" s="10">
        <v>331840688</v>
      </c>
      <c r="J102" s="6">
        <v>643190000</v>
      </c>
      <c r="K102" s="7">
        <v>905920550</v>
      </c>
    </row>
    <row r="103" spans="1:11" ht="13.5" x14ac:dyDescent="0.25">
      <c r="A103" s="44" t="s">
        <v>21</v>
      </c>
      <c r="B103" s="45" t="s">
        <v>20</v>
      </c>
      <c r="C103" s="6"/>
      <c r="D103" s="6"/>
      <c r="E103" s="7">
        <v>137107</v>
      </c>
      <c r="F103" s="8">
        <v>106000000</v>
      </c>
      <c r="G103" s="6">
        <v>82290957</v>
      </c>
      <c r="H103" s="9">
        <v>82290957</v>
      </c>
      <c r="I103" s="10"/>
      <c r="J103" s="6"/>
      <c r="K103" s="7"/>
    </row>
    <row r="104" spans="1:11" ht="13.5" x14ac:dyDescent="0.25">
      <c r="A104" s="44" t="s">
        <v>22</v>
      </c>
      <c r="B104" s="45" t="s">
        <v>20</v>
      </c>
      <c r="C104" s="6">
        <v>-17602243439</v>
      </c>
      <c r="D104" s="6"/>
      <c r="E104" s="7">
        <v>12410609</v>
      </c>
      <c r="F104" s="8">
        <v>446986250</v>
      </c>
      <c r="G104" s="6">
        <v>396123877</v>
      </c>
      <c r="H104" s="9">
        <v>396123877</v>
      </c>
      <c r="I104" s="10">
        <v>2266264760</v>
      </c>
      <c r="J104" s="6">
        <v>976660123</v>
      </c>
      <c r="K104" s="7">
        <v>1338775738</v>
      </c>
    </row>
    <row r="105" spans="1:11" ht="13.5" x14ac:dyDescent="0.25">
      <c r="A105" s="44" t="s">
        <v>23</v>
      </c>
      <c r="B105" s="45" t="s">
        <v>20</v>
      </c>
      <c r="C105" s="6"/>
      <c r="D105" s="6"/>
      <c r="E105" s="7">
        <v>15376488</v>
      </c>
      <c r="F105" s="8">
        <v>504158000</v>
      </c>
      <c r="G105" s="6">
        <v>471446236</v>
      </c>
      <c r="H105" s="9">
        <v>471446236</v>
      </c>
      <c r="I105" s="10"/>
      <c r="J105" s="6"/>
      <c r="K105" s="7"/>
    </row>
    <row r="106" spans="1:11" ht="13.5" x14ac:dyDescent="0.25">
      <c r="A106" s="44" t="s">
        <v>24</v>
      </c>
      <c r="B106" s="45" t="s">
        <v>20</v>
      </c>
      <c r="C106" s="6"/>
      <c r="D106" s="6"/>
      <c r="E106" s="7">
        <v>13632279</v>
      </c>
      <c r="F106" s="8">
        <v>522823472</v>
      </c>
      <c r="G106" s="6">
        <v>513728867</v>
      </c>
      <c r="H106" s="9">
        <v>513728867</v>
      </c>
      <c r="I106" s="10"/>
      <c r="J106" s="6"/>
      <c r="K106" s="7"/>
    </row>
    <row r="107" spans="1:11" ht="13.5" x14ac:dyDescent="0.25">
      <c r="A107" s="44" t="s">
        <v>25</v>
      </c>
      <c r="B107" s="45" t="s">
        <v>20</v>
      </c>
      <c r="C107" s="6"/>
      <c r="D107" s="6"/>
      <c r="E107" s="7"/>
      <c r="F107" s="8">
        <v>15000000</v>
      </c>
      <c r="G107" s="6">
        <v>10000000</v>
      </c>
      <c r="H107" s="9">
        <v>10000000</v>
      </c>
      <c r="I107" s="10"/>
      <c r="J107" s="6"/>
      <c r="K107" s="7"/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/>
      <c r="E109" s="12"/>
      <c r="F109" s="13"/>
      <c r="G109" s="11"/>
      <c r="H109" s="14"/>
      <c r="I109" s="15"/>
      <c r="J109" s="11"/>
      <c r="K109" s="12"/>
    </row>
    <row r="110" spans="1:11" ht="13.5" x14ac:dyDescent="0.25">
      <c r="A110" s="44" t="s">
        <v>28</v>
      </c>
      <c r="B110" s="37" t="s">
        <v>20</v>
      </c>
      <c r="C110" s="16"/>
      <c r="D110" s="16"/>
      <c r="E110" s="17"/>
      <c r="F110" s="18">
        <v>43000000</v>
      </c>
      <c r="G110" s="16">
        <v>26500000</v>
      </c>
      <c r="H110" s="19">
        <v>26500000</v>
      </c>
      <c r="I110" s="20"/>
      <c r="J110" s="16"/>
      <c r="K110" s="17"/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-17602243439</v>
      </c>
      <c r="D111" s="6">
        <f t="shared" ref="D111:K111" si="19">SUM(D102:D110)</f>
        <v>0</v>
      </c>
      <c r="E111" s="7">
        <f t="shared" si="19"/>
        <v>60738259</v>
      </c>
      <c r="F111" s="8">
        <f t="shared" si="19"/>
        <v>2652267002</v>
      </c>
      <c r="G111" s="6">
        <f t="shared" si="19"/>
        <v>2439954630</v>
      </c>
      <c r="H111" s="9">
        <f t="shared" si="19"/>
        <v>2439954630</v>
      </c>
      <c r="I111" s="10">
        <f t="shared" si="19"/>
        <v>2598105448</v>
      </c>
      <c r="J111" s="6">
        <f t="shared" si="19"/>
        <v>1619850123</v>
      </c>
      <c r="K111" s="7">
        <f t="shared" si="19"/>
        <v>2244696288</v>
      </c>
    </row>
    <row r="112" spans="1:11" ht="13.5" x14ac:dyDescent="0.25">
      <c r="A112" s="47" t="s">
        <v>31</v>
      </c>
      <c r="B112" s="48" t="s">
        <v>20</v>
      </c>
      <c r="C112" s="6"/>
      <c r="D112" s="6"/>
      <c r="E112" s="7">
        <v>316492</v>
      </c>
      <c r="F112" s="8">
        <v>199427000</v>
      </c>
      <c r="G112" s="6">
        <v>59958142</v>
      </c>
      <c r="H112" s="9">
        <v>59958142</v>
      </c>
      <c r="I112" s="10"/>
      <c r="J112" s="6"/>
      <c r="K112" s="7"/>
    </row>
    <row r="113" spans="1:11" ht="13.5" x14ac:dyDescent="0.25">
      <c r="A113" s="47" t="s">
        <v>32</v>
      </c>
      <c r="B113" s="37" t="s">
        <v>20</v>
      </c>
      <c r="C113" s="16"/>
      <c r="D113" s="16"/>
      <c r="E113" s="17"/>
      <c r="F113" s="18">
        <v>62700000</v>
      </c>
      <c r="G113" s="16">
        <v>27700000</v>
      </c>
      <c r="H113" s="19">
        <v>27700000</v>
      </c>
      <c r="I113" s="20"/>
      <c r="J113" s="16"/>
      <c r="K113" s="17"/>
    </row>
    <row r="114" spans="1:11" ht="14.45" customHeight="1" x14ac:dyDescent="0.25">
      <c r="A114" s="46" t="s">
        <v>33</v>
      </c>
      <c r="B114" s="37" t="s">
        <v>30</v>
      </c>
      <c r="C114" s="21">
        <f t="shared" ref="C114:K114" si="20">SUM(C112:C113)</f>
        <v>0</v>
      </c>
      <c r="D114" s="21">
        <f t="shared" si="20"/>
        <v>0</v>
      </c>
      <c r="E114" s="22">
        <f t="shared" si="20"/>
        <v>316492</v>
      </c>
      <c r="F114" s="23">
        <f t="shared" si="20"/>
        <v>262127000</v>
      </c>
      <c r="G114" s="21">
        <f t="shared" si="20"/>
        <v>87658142</v>
      </c>
      <c r="H114" s="24">
        <f t="shared" si="20"/>
        <v>87658142</v>
      </c>
      <c r="I114" s="25">
        <f t="shared" si="20"/>
        <v>0</v>
      </c>
      <c r="J114" s="21">
        <f t="shared" si="20"/>
        <v>0</v>
      </c>
      <c r="K114" s="22">
        <f t="shared" si="20"/>
        <v>0</v>
      </c>
    </row>
    <row r="115" spans="1:11" ht="13.5" x14ac:dyDescent="0.25">
      <c r="A115" s="49" t="s">
        <v>85</v>
      </c>
      <c r="B115" s="37" t="s">
        <v>20</v>
      </c>
      <c r="C115" s="6"/>
      <c r="D115" s="6"/>
      <c r="E115" s="7"/>
      <c r="F115" s="8"/>
      <c r="G115" s="6"/>
      <c r="H115" s="9"/>
      <c r="I115" s="10"/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/>
      <c r="D117" s="16"/>
      <c r="E117" s="17"/>
      <c r="F117" s="18">
        <v>42000000</v>
      </c>
      <c r="G117" s="16">
        <v>35000000</v>
      </c>
      <c r="H117" s="19">
        <v>35000000</v>
      </c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0</v>
      </c>
      <c r="E118" s="7">
        <f t="shared" si="21"/>
        <v>0</v>
      </c>
      <c r="F118" s="8">
        <f t="shared" si="21"/>
        <v>42000000</v>
      </c>
      <c r="G118" s="6">
        <f t="shared" si="21"/>
        <v>35000000</v>
      </c>
      <c r="H118" s="9">
        <f t="shared" si="21"/>
        <v>35000000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8941147747</v>
      </c>
      <c r="D119" s="6"/>
      <c r="E119" s="7">
        <v>-622481</v>
      </c>
      <c r="F119" s="8">
        <v>31500000</v>
      </c>
      <c r="G119" s="6">
        <v>20301085</v>
      </c>
      <c r="H119" s="9">
        <v>20301085</v>
      </c>
      <c r="I119" s="10">
        <v>194999705</v>
      </c>
      <c r="J119" s="6"/>
      <c r="K119" s="7">
        <v>10000000</v>
      </c>
    </row>
    <row r="120" spans="1:11" ht="13.5" x14ac:dyDescent="0.25">
      <c r="A120" s="47" t="s">
        <v>38</v>
      </c>
      <c r="B120" s="37" t="s">
        <v>20</v>
      </c>
      <c r="C120" s="16"/>
      <c r="D120" s="16"/>
      <c r="E120" s="17">
        <v>34175221</v>
      </c>
      <c r="F120" s="18">
        <v>532111285</v>
      </c>
      <c r="G120" s="16">
        <v>433715183</v>
      </c>
      <c r="H120" s="19">
        <v>433715183</v>
      </c>
      <c r="I120" s="20"/>
      <c r="J120" s="16"/>
      <c r="K120" s="17"/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8941147747</v>
      </c>
      <c r="D121" s="21">
        <f t="shared" si="22"/>
        <v>0</v>
      </c>
      <c r="E121" s="22">
        <f t="shared" si="22"/>
        <v>33552740</v>
      </c>
      <c r="F121" s="23">
        <f t="shared" si="22"/>
        <v>563611285</v>
      </c>
      <c r="G121" s="21">
        <f t="shared" si="22"/>
        <v>454016268</v>
      </c>
      <c r="H121" s="24">
        <f t="shared" si="22"/>
        <v>454016268</v>
      </c>
      <c r="I121" s="25">
        <f t="shared" si="22"/>
        <v>194999705</v>
      </c>
      <c r="J121" s="21">
        <f t="shared" si="22"/>
        <v>0</v>
      </c>
      <c r="K121" s="22">
        <f t="shared" si="22"/>
        <v>10000000</v>
      </c>
    </row>
    <row r="122" spans="1:11" ht="13.5" x14ac:dyDescent="0.25">
      <c r="A122" s="49" t="s">
        <v>39</v>
      </c>
      <c r="B122" s="37" t="s">
        <v>20</v>
      </c>
      <c r="C122" s="6">
        <v>-1063858942</v>
      </c>
      <c r="D122" s="6"/>
      <c r="E122" s="7"/>
      <c r="F122" s="8">
        <v>10500000</v>
      </c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/>
      <c r="D124" s="16"/>
      <c r="E124" s="17"/>
      <c r="F124" s="18">
        <v>132253946</v>
      </c>
      <c r="G124" s="16">
        <v>125626973</v>
      </c>
      <c r="H124" s="19">
        <v>125626973</v>
      </c>
      <c r="I124" s="20"/>
      <c r="J124" s="16"/>
      <c r="K124" s="17"/>
    </row>
    <row r="125" spans="1:11" ht="14.45" customHeight="1" x14ac:dyDescent="0.25">
      <c r="A125" s="46" t="s">
        <v>42</v>
      </c>
      <c r="B125" s="37" t="s">
        <v>30</v>
      </c>
      <c r="C125" s="6">
        <f t="shared" ref="C125:K125" si="23">SUM(C123:C124)</f>
        <v>0</v>
      </c>
      <c r="D125" s="6">
        <f t="shared" si="23"/>
        <v>0</v>
      </c>
      <c r="E125" s="7">
        <f t="shared" si="23"/>
        <v>0</v>
      </c>
      <c r="F125" s="8">
        <f t="shared" si="23"/>
        <v>132253946</v>
      </c>
      <c r="G125" s="6">
        <f t="shared" si="23"/>
        <v>125626973</v>
      </c>
      <c r="H125" s="9">
        <f t="shared" si="23"/>
        <v>125626973</v>
      </c>
      <c r="I125" s="10">
        <f t="shared" si="23"/>
        <v>0</v>
      </c>
      <c r="J125" s="6">
        <f t="shared" si="23"/>
        <v>0</v>
      </c>
      <c r="K125" s="7">
        <f t="shared" si="23"/>
        <v>0</v>
      </c>
    </row>
    <row r="126" spans="1:11" ht="13.5" x14ac:dyDescent="0.25">
      <c r="A126" s="50" t="s">
        <v>43</v>
      </c>
      <c r="B126" s="37" t="s">
        <v>20</v>
      </c>
      <c r="C126" s="11"/>
      <c r="D126" s="11"/>
      <c r="E126" s="12">
        <v>-3285809</v>
      </c>
      <c r="F126" s="13">
        <v>60212260</v>
      </c>
      <c r="G126" s="11">
        <v>44164610</v>
      </c>
      <c r="H126" s="14">
        <v>44164610</v>
      </c>
      <c r="I126" s="15"/>
      <c r="J126" s="11"/>
      <c r="K126" s="12"/>
    </row>
    <row r="127" spans="1:11" ht="13.5" x14ac:dyDescent="0.25">
      <c r="A127" s="49" t="s">
        <v>44</v>
      </c>
      <c r="B127" s="37" t="s">
        <v>20</v>
      </c>
      <c r="C127" s="6">
        <v>6799123253</v>
      </c>
      <c r="D127" s="6"/>
      <c r="E127" s="7">
        <v>2263276</v>
      </c>
      <c r="F127" s="8">
        <v>13400000</v>
      </c>
      <c r="G127" s="6">
        <v>6141783</v>
      </c>
      <c r="H127" s="9">
        <v>6141783</v>
      </c>
      <c r="I127" s="10"/>
      <c r="J127" s="6"/>
      <c r="K127" s="7"/>
    </row>
    <row r="128" spans="1:11" ht="13.5" x14ac:dyDescent="0.25">
      <c r="A128" s="49" t="s">
        <v>45</v>
      </c>
      <c r="B128" s="37" t="s">
        <v>20</v>
      </c>
      <c r="C128" s="6"/>
      <c r="D128" s="6"/>
      <c r="E128" s="7">
        <v>2112444</v>
      </c>
      <c r="F128" s="8">
        <v>98500000</v>
      </c>
      <c r="G128" s="6">
        <v>53633428</v>
      </c>
      <c r="H128" s="9">
        <v>53633428</v>
      </c>
      <c r="I128" s="10"/>
      <c r="J128" s="6"/>
      <c r="K128" s="7"/>
    </row>
    <row r="129" spans="1:11" ht="13.5" x14ac:dyDescent="0.25">
      <c r="A129" s="50" t="s">
        <v>46</v>
      </c>
      <c r="B129" s="48" t="s">
        <v>20</v>
      </c>
      <c r="C129" s="6"/>
      <c r="D129" s="6"/>
      <c r="E129" s="7">
        <v>-15512712</v>
      </c>
      <c r="F129" s="8">
        <v>122000000</v>
      </c>
      <c r="G129" s="6">
        <v>8000000</v>
      </c>
      <c r="H129" s="9">
        <v>8000000</v>
      </c>
      <c r="I129" s="10"/>
      <c r="J129" s="6"/>
      <c r="K129" s="7"/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/>
      <c r="G130" s="6"/>
      <c r="H130" s="9"/>
      <c r="I130" s="10"/>
      <c r="J130" s="6"/>
      <c r="K130" s="7"/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-2925831381</v>
      </c>
      <c r="D132" s="54">
        <f t="shared" ref="D132:K132" si="24">+D5+D37+D69</f>
        <v>0</v>
      </c>
      <c r="E132" s="55">
        <f t="shared" si="24"/>
        <v>80184690</v>
      </c>
      <c r="F132" s="56">
        <f t="shared" si="24"/>
        <v>3956871493</v>
      </c>
      <c r="G132" s="54">
        <f t="shared" si="24"/>
        <v>3254195834</v>
      </c>
      <c r="H132" s="57">
        <f t="shared" si="24"/>
        <v>3254195834</v>
      </c>
      <c r="I132" s="58">
        <f t="shared" si="24"/>
        <v>2793105153</v>
      </c>
      <c r="J132" s="54">
        <f t="shared" si="24"/>
        <v>1619850123</v>
      </c>
      <c r="K132" s="55">
        <f t="shared" si="24"/>
        <v>2254696288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19224513484</v>
      </c>
      <c r="D134" s="38">
        <f t="shared" ref="D134:K134" si="25">D144+D147+D148+D151+D154+D155+SUM(D158:D164)</f>
        <v>3912971416</v>
      </c>
      <c r="E134" s="39">
        <f t="shared" si="25"/>
        <v>3894017843</v>
      </c>
      <c r="F134" s="40">
        <f t="shared" si="25"/>
        <v>46428754093</v>
      </c>
      <c r="G134" s="38">
        <f t="shared" si="25"/>
        <v>45726078437</v>
      </c>
      <c r="H134" s="41">
        <f t="shared" si="25"/>
        <v>45726078437</v>
      </c>
      <c r="I134" s="42">
        <f t="shared" si="25"/>
        <v>45490863206</v>
      </c>
      <c r="J134" s="38">
        <f t="shared" si="25"/>
        <v>2241834876</v>
      </c>
      <c r="K134" s="39">
        <f t="shared" si="25"/>
        <v>2370485615</v>
      </c>
    </row>
    <row r="135" spans="1:11" ht="13.5" x14ac:dyDescent="0.25">
      <c r="A135" s="44" t="s">
        <v>19</v>
      </c>
      <c r="B135" s="45" t="s">
        <v>20</v>
      </c>
      <c r="C135" s="6">
        <v>6489292004</v>
      </c>
      <c r="D135" s="6">
        <v>166299396</v>
      </c>
      <c r="E135" s="7">
        <v>393891165</v>
      </c>
      <c r="F135" s="8">
        <v>7143636837</v>
      </c>
      <c r="G135" s="6">
        <v>7039432025</v>
      </c>
      <c r="H135" s="9">
        <v>7039432025</v>
      </c>
      <c r="I135" s="10">
        <v>-250603076</v>
      </c>
      <c r="J135" s="6"/>
      <c r="K135" s="7"/>
    </row>
    <row r="136" spans="1:11" ht="13.5" x14ac:dyDescent="0.25">
      <c r="A136" s="44" t="s">
        <v>21</v>
      </c>
      <c r="B136" s="45" t="s">
        <v>20</v>
      </c>
      <c r="C136" s="6">
        <v>1607387608</v>
      </c>
      <c r="D136" s="6">
        <v>205810752</v>
      </c>
      <c r="E136" s="7">
        <v>113827188</v>
      </c>
      <c r="F136" s="8">
        <v>1678903780</v>
      </c>
      <c r="G136" s="6">
        <v>1648575877</v>
      </c>
      <c r="H136" s="9">
        <v>1648575877</v>
      </c>
      <c r="I136" s="10">
        <v>-48904573</v>
      </c>
      <c r="J136" s="6"/>
      <c r="K136" s="7"/>
    </row>
    <row r="137" spans="1:11" ht="13.5" x14ac:dyDescent="0.25">
      <c r="A137" s="44" t="s">
        <v>22</v>
      </c>
      <c r="B137" s="45" t="s">
        <v>20</v>
      </c>
      <c r="C137" s="6">
        <v>-13418163484</v>
      </c>
      <c r="D137" s="6">
        <v>1103514466</v>
      </c>
      <c r="E137" s="7">
        <v>2133101678</v>
      </c>
      <c r="F137" s="8">
        <v>13895098154</v>
      </c>
      <c r="G137" s="6">
        <v>13850129702</v>
      </c>
      <c r="H137" s="9">
        <v>13850129702</v>
      </c>
      <c r="I137" s="10">
        <v>-321623327</v>
      </c>
      <c r="J137" s="6"/>
      <c r="K137" s="7"/>
    </row>
    <row r="138" spans="1:11" ht="13.5" x14ac:dyDescent="0.25">
      <c r="A138" s="44" t="s">
        <v>23</v>
      </c>
      <c r="B138" s="45" t="s">
        <v>20</v>
      </c>
      <c r="C138" s="6">
        <v>3476478542</v>
      </c>
      <c r="D138" s="6">
        <v>1214578912</v>
      </c>
      <c r="E138" s="7">
        <v>556343418</v>
      </c>
      <c r="F138" s="8">
        <v>4276307795</v>
      </c>
      <c r="G138" s="6">
        <v>4254986418</v>
      </c>
      <c r="H138" s="9">
        <v>4254986418</v>
      </c>
      <c r="I138" s="10">
        <v>-186099016</v>
      </c>
      <c r="J138" s="6">
        <v>-1</v>
      </c>
      <c r="K138" s="7"/>
    </row>
    <row r="139" spans="1:11" ht="13.5" x14ac:dyDescent="0.25">
      <c r="A139" s="44" t="s">
        <v>24</v>
      </c>
      <c r="B139" s="45" t="s">
        <v>20</v>
      </c>
      <c r="C139" s="6">
        <v>2814043280</v>
      </c>
      <c r="D139" s="6">
        <v>160429463</v>
      </c>
      <c r="E139" s="7">
        <v>-63597927</v>
      </c>
      <c r="F139" s="8">
        <v>3091799207</v>
      </c>
      <c r="G139" s="6">
        <v>3115327394</v>
      </c>
      <c r="H139" s="9">
        <v>3115327394</v>
      </c>
      <c r="I139" s="10">
        <v>-197612289</v>
      </c>
      <c r="J139" s="6"/>
      <c r="K139" s="7"/>
    </row>
    <row r="140" spans="1:11" ht="13.5" x14ac:dyDescent="0.25">
      <c r="A140" s="44" t="s">
        <v>25</v>
      </c>
      <c r="B140" s="45" t="s">
        <v>20</v>
      </c>
      <c r="C140" s="6">
        <v>39671156</v>
      </c>
      <c r="D140" s="6">
        <v>17522459</v>
      </c>
      <c r="E140" s="7">
        <v>-3233368</v>
      </c>
      <c r="F140" s="8">
        <v>-5289288</v>
      </c>
      <c r="G140" s="6">
        <v>-5289181</v>
      </c>
      <c r="H140" s="9">
        <v>-5289181</v>
      </c>
      <c r="I140" s="10">
        <v>-329313</v>
      </c>
      <c r="J140" s="6"/>
      <c r="K140" s="7"/>
    </row>
    <row r="141" spans="1:11" ht="13.5" x14ac:dyDescent="0.25">
      <c r="A141" s="44" t="s">
        <v>26</v>
      </c>
      <c r="B141" s="37" t="s">
        <v>20</v>
      </c>
      <c r="C141" s="6">
        <v>2777916</v>
      </c>
      <c r="D141" s="6">
        <v>161715362</v>
      </c>
      <c r="E141" s="7"/>
      <c r="F141" s="8">
        <v>2837741</v>
      </c>
      <c r="G141" s="6">
        <v>2837741</v>
      </c>
      <c r="H141" s="9">
        <v>2837741</v>
      </c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/>
      <c r="E142" s="12"/>
      <c r="F142" s="13"/>
      <c r="G142" s="11"/>
      <c r="H142" s="14"/>
      <c r="I142" s="15"/>
      <c r="J142" s="11"/>
      <c r="K142" s="12"/>
    </row>
    <row r="143" spans="1:11" ht="13.5" x14ac:dyDescent="0.25">
      <c r="A143" s="44" t="s">
        <v>28</v>
      </c>
      <c r="B143" s="37" t="s">
        <v>20</v>
      </c>
      <c r="C143" s="16">
        <v>-317490075</v>
      </c>
      <c r="D143" s="16">
        <v>120768484</v>
      </c>
      <c r="E143" s="17">
        <v>-39391552</v>
      </c>
      <c r="F143" s="18">
        <v>242830499</v>
      </c>
      <c r="G143" s="16">
        <v>242883716</v>
      </c>
      <c r="H143" s="19">
        <v>242883716</v>
      </c>
      <c r="I143" s="20"/>
      <c r="J143" s="16"/>
      <c r="K143" s="17"/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693996947</v>
      </c>
      <c r="D144" s="6">
        <f t="shared" ref="D144:K144" si="26">SUM(D135:D143)</f>
        <v>3150639294</v>
      </c>
      <c r="E144" s="7">
        <f t="shared" si="26"/>
        <v>3090940602</v>
      </c>
      <c r="F144" s="8">
        <f t="shared" si="26"/>
        <v>30326124725</v>
      </c>
      <c r="G144" s="6">
        <f t="shared" si="26"/>
        <v>30148883692</v>
      </c>
      <c r="H144" s="9">
        <f t="shared" si="26"/>
        <v>30148883692</v>
      </c>
      <c r="I144" s="10">
        <f t="shared" si="26"/>
        <v>-1005171594</v>
      </c>
      <c r="J144" s="6">
        <f t="shared" si="26"/>
        <v>-1</v>
      </c>
      <c r="K144" s="7">
        <f t="shared" si="26"/>
        <v>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1508569617</v>
      </c>
      <c r="D147" s="6">
        <v>229787161</v>
      </c>
      <c r="E147" s="7">
        <v>989455633</v>
      </c>
      <c r="F147" s="8">
        <v>7938927333</v>
      </c>
      <c r="G147" s="6">
        <v>7737496494</v>
      </c>
      <c r="H147" s="9">
        <v>7737496494</v>
      </c>
      <c r="I147" s="10">
        <v>44556380790</v>
      </c>
      <c r="J147" s="6">
        <v>-1</v>
      </c>
      <c r="K147" s="7"/>
    </row>
    <row r="148" spans="1:11" ht="13.5" x14ac:dyDescent="0.25">
      <c r="A148" s="49" t="s">
        <v>85</v>
      </c>
      <c r="B148" s="37" t="s">
        <v>20</v>
      </c>
      <c r="C148" s="6">
        <v>3370846811</v>
      </c>
      <c r="D148" s="6">
        <v>-765740</v>
      </c>
      <c r="E148" s="7"/>
      <c r="F148" s="8"/>
      <c r="G148" s="6"/>
      <c r="H148" s="9"/>
      <c r="I148" s="10"/>
      <c r="J148" s="6"/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2202146858</v>
      </c>
      <c r="D151" s="6">
        <v>-407736</v>
      </c>
      <c r="E151" s="7">
        <v>44730297</v>
      </c>
      <c r="F151" s="8">
        <v>1176030631</v>
      </c>
      <c r="G151" s="6">
        <v>1169030720</v>
      </c>
      <c r="H151" s="9">
        <v>1169030720</v>
      </c>
      <c r="I151" s="10">
        <v>1257497079</v>
      </c>
      <c r="J151" s="6">
        <v>1318711096</v>
      </c>
      <c r="K151" s="7">
        <v>1382740958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11388321535</v>
      </c>
      <c r="D154" s="6">
        <v>527758488</v>
      </c>
      <c r="E154" s="7">
        <v>-111065717</v>
      </c>
      <c r="F154" s="8">
        <v>4068898586</v>
      </c>
      <c r="G154" s="6">
        <v>3962428127</v>
      </c>
      <c r="H154" s="9">
        <v>3962428127</v>
      </c>
      <c r="I154" s="10">
        <v>84275964</v>
      </c>
      <c r="J154" s="6">
        <v>-1</v>
      </c>
      <c r="K154" s="7">
        <v>10000000</v>
      </c>
    </row>
    <row r="155" spans="1:11" ht="13.5" x14ac:dyDescent="0.25">
      <c r="A155" s="49" t="s">
        <v>39</v>
      </c>
      <c r="B155" s="37" t="s">
        <v>20</v>
      </c>
      <c r="C155" s="6">
        <v>-1064136092</v>
      </c>
      <c r="D155" s="6">
        <v>-13977</v>
      </c>
      <c r="E155" s="7">
        <v>-18488</v>
      </c>
      <c r="F155" s="8">
        <v>12537554</v>
      </c>
      <c r="G155" s="6">
        <v>12517442</v>
      </c>
      <c r="H155" s="9">
        <v>12517442</v>
      </c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-16185339</v>
      </c>
      <c r="D158" s="6">
        <v>163687222</v>
      </c>
      <c r="E158" s="7">
        <v>118126113</v>
      </c>
      <c r="F158" s="8">
        <v>810237535</v>
      </c>
      <c r="G158" s="6">
        <v>814118876</v>
      </c>
      <c r="H158" s="9">
        <v>814118876</v>
      </c>
      <c r="I158" s="10">
        <v>947029984</v>
      </c>
      <c r="J158" s="6">
        <v>962042039</v>
      </c>
      <c r="K158" s="7">
        <v>977744657</v>
      </c>
    </row>
    <row r="159" spans="1:11" ht="13.5" x14ac:dyDescent="0.25">
      <c r="A159" s="50" t="s">
        <v>43</v>
      </c>
      <c r="B159" s="37" t="s">
        <v>20</v>
      </c>
      <c r="C159" s="11">
        <v>-295726030</v>
      </c>
      <c r="D159" s="11">
        <v>28498173</v>
      </c>
      <c r="E159" s="12">
        <v>-28262952</v>
      </c>
      <c r="F159" s="13">
        <v>-59875716</v>
      </c>
      <c r="G159" s="11">
        <v>-86599710</v>
      </c>
      <c r="H159" s="14">
        <v>-86599710</v>
      </c>
      <c r="I159" s="15">
        <v>-89199856</v>
      </c>
      <c r="J159" s="11"/>
      <c r="K159" s="12"/>
    </row>
    <row r="160" spans="1:11" ht="13.5" x14ac:dyDescent="0.25">
      <c r="A160" s="49" t="s">
        <v>44</v>
      </c>
      <c r="B160" s="37" t="s">
        <v>20</v>
      </c>
      <c r="C160" s="6">
        <v>69069199</v>
      </c>
      <c r="D160" s="6">
        <v>835608</v>
      </c>
      <c r="E160" s="7">
        <v>5571177</v>
      </c>
      <c r="F160" s="8">
        <v>-50735285</v>
      </c>
      <c r="G160" s="6">
        <v>-69955735</v>
      </c>
      <c r="H160" s="9">
        <v>-69955735</v>
      </c>
      <c r="I160" s="10">
        <v>-105881171</v>
      </c>
      <c r="J160" s="6"/>
      <c r="K160" s="7"/>
    </row>
    <row r="161" spans="1:11" ht="13.5" x14ac:dyDescent="0.25">
      <c r="A161" s="49" t="s">
        <v>45</v>
      </c>
      <c r="B161" s="37" t="s">
        <v>20</v>
      </c>
      <c r="C161" s="6">
        <v>188796389</v>
      </c>
      <c r="D161" s="6">
        <v>-14568775</v>
      </c>
      <c r="E161" s="7">
        <v>-18523077</v>
      </c>
      <c r="F161" s="8">
        <v>144124514</v>
      </c>
      <c r="G161" s="6">
        <v>101607265</v>
      </c>
      <c r="H161" s="9">
        <v>101607265</v>
      </c>
      <c r="I161" s="10">
        <v>-104507924</v>
      </c>
      <c r="J161" s="6">
        <v>-38587505</v>
      </c>
      <c r="K161" s="7"/>
    </row>
    <row r="162" spans="1:11" ht="13.5" x14ac:dyDescent="0.25">
      <c r="A162" s="50" t="s">
        <v>46</v>
      </c>
      <c r="B162" s="48" t="s">
        <v>20</v>
      </c>
      <c r="C162" s="6">
        <v>1178813589</v>
      </c>
      <c r="D162" s="6">
        <v>-172478302</v>
      </c>
      <c r="E162" s="7">
        <v>-196935745</v>
      </c>
      <c r="F162" s="8">
        <v>2057484216</v>
      </c>
      <c r="G162" s="6">
        <v>1936551266</v>
      </c>
      <c r="H162" s="9">
        <v>1936551266</v>
      </c>
      <c r="I162" s="10">
        <v>-49560066</v>
      </c>
      <c r="J162" s="6">
        <v>-330751</v>
      </c>
      <c r="K162" s="7"/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/>
      <c r="E164" s="17"/>
      <c r="F164" s="18">
        <v>5000000</v>
      </c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19224513484</v>
      </c>
      <c r="D165" s="54">
        <f t="shared" ref="D165:K165" si="27">D144+D147+D148+D151+D154+D155+SUM(D158:D164)</f>
        <v>3912971416</v>
      </c>
      <c r="E165" s="55">
        <f t="shared" si="27"/>
        <v>3894017843</v>
      </c>
      <c r="F165" s="56">
        <f t="shared" si="27"/>
        <v>46428754093</v>
      </c>
      <c r="G165" s="54">
        <f t="shared" si="27"/>
        <v>45726078437</v>
      </c>
      <c r="H165" s="57">
        <f t="shared" si="27"/>
        <v>45726078437</v>
      </c>
      <c r="I165" s="66">
        <f t="shared" si="27"/>
        <v>45490863206</v>
      </c>
      <c r="J165" s="54">
        <f t="shared" si="27"/>
        <v>2241834876</v>
      </c>
      <c r="K165" s="55">
        <f t="shared" si="27"/>
        <v>2370485615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3192620236</v>
      </c>
      <c r="D168" s="60">
        <v>2142273844</v>
      </c>
      <c r="E168" s="61">
        <v>2464318957</v>
      </c>
      <c r="F168" s="62">
        <v>2499320639</v>
      </c>
      <c r="G168" s="60">
        <v>2499320636</v>
      </c>
      <c r="H168" s="63">
        <v>2499320636</v>
      </c>
      <c r="I168" s="64">
        <v>2642244469</v>
      </c>
      <c r="J168" s="60">
        <v>2749084571</v>
      </c>
      <c r="K168" s="61">
        <v>2873228273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1257971436</v>
      </c>
      <c r="D169" s="38">
        <f t="shared" ref="D169:K169" si="28">D179+D182+D183+D186+D189+D190+SUM(D193:D199)</f>
        <v>1311962977</v>
      </c>
      <c r="E169" s="39">
        <f t="shared" si="28"/>
        <v>1317286536</v>
      </c>
      <c r="F169" s="40">
        <f t="shared" si="28"/>
        <v>1406643563</v>
      </c>
      <c r="G169" s="38">
        <f t="shared" si="28"/>
        <v>1338504676</v>
      </c>
      <c r="H169" s="41">
        <f t="shared" si="28"/>
        <v>1338504676</v>
      </c>
      <c r="I169" s="42">
        <f t="shared" si="28"/>
        <v>4500046</v>
      </c>
      <c r="J169" s="38">
        <f t="shared" si="28"/>
        <v>15925613</v>
      </c>
      <c r="K169" s="39">
        <f t="shared" si="28"/>
        <v>0</v>
      </c>
    </row>
    <row r="170" spans="1:11" ht="13.5" x14ac:dyDescent="0.25">
      <c r="A170" s="44" t="s">
        <v>19</v>
      </c>
      <c r="B170" s="45" t="s">
        <v>20</v>
      </c>
      <c r="C170" s="6">
        <v>174617565</v>
      </c>
      <c r="D170" s="6">
        <v>134881217</v>
      </c>
      <c r="E170" s="7">
        <v>99523591</v>
      </c>
      <c r="F170" s="8">
        <v>129591219</v>
      </c>
      <c r="G170" s="6">
        <v>122915845</v>
      </c>
      <c r="H170" s="9">
        <v>122915845</v>
      </c>
      <c r="I170" s="10">
        <v>4500046</v>
      </c>
      <c r="J170" s="6">
        <v>8974350</v>
      </c>
      <c r="K170" s="7"/>
    </row>
    <row r="171" spans="1:11" ht="13.5" x14ac:dyDescent="0.25">
      <c r="A171" s="44" t="s">
        <v>21</v>
      </c>
      <c r="B171" s="45" t="s">
        <v>20</v>
      </c>
      <c r="C171" s="6">
        <v>19658207</v>
      </c>
      <c r="D171" s="6">
        <v>17061880</v>
      </c>
      <c r="E171" s="7">
        <v>15898431</v>
      </c>
      <c r="F171" s="8">
        <v>18943239</v>
      </c>
      <c r="G171" s="6">
        <v>19293239</v>
      </c>
      <c r="H171" s="9">
        <v>19293239</v>
      </c>
      <c r="I171" s="10"/>
      <c r="J171" s="6"/>
      <c r="K171" s="7"/>
    </row>
    <row r="172" spans="1:11" ht="13.5" x14ac:dyDescent="0.25">
      <c r="A172" s="44" t="s">
        <v>22</v>
      </c>
      <c r="B172" s="45" t="s">
        <v>20</v>
      </c>
      <c r="C172" s="6">
        <v>335023840</v>
      </c>
      <c r="D172" s="6">
        <v>295692035</v>
      </c>
      <c r="E172" s="7">
        <v>416406254</v>
      </c>
      <c r="F172" s="8">
        <v>358107658</v>
      </c>
      <c r="G172" s="6">
        <v>329146777</v>
      </c>
      <c r="H172" s="9">
        <v>329146777</v>
      </c>
      <c r="I172" s="10"/>
      <c r="J172" s="6"/>
      <c r="K172" s="7"/>
    </row>
    <row r="173" spans="1:11" ht="13.5" x14ac:dyDescent="0.25">
      <c r="A173" s="44" t="s">
        <v>23</v>
      </c>
      <c r="B173" s="45" t="s">
        <v>20</v>
      </c>
      <c r="C173" s="6">
        <v>114906999</v>
      </c>
      <c r="D173" s="6">
        <v>144169815</v>
      </c>
      <c r="E173" s="7">
        <v>162646230</v>
      </c>
      <c r="F173" s="8">
        <v>172962733</v>
      </c>
      <c r="G173" s="6">
        <v>171682735</v>
      </c>
      <c r="H173" s="9">
        <v>171682735</v>
      </c>
      <c r="I173" s="10"/>
      <c r="J173" s="6"/>
      <c r="K173" s="7"/>
    </row>
    <row r="174" spans="1:11" ht="13.5" x14ac:dyDescent="0.25">
      <c r="A174" s="44" t="s">
        <v>24</v>
      </c>
      <c r="B174" s="45" t="s">
        <v>20</v>
      </c>
      <c r="C174" s="6">
        <v>117548715</v>
      </c>
      <c r="D174" s="6">
        <v>146637378</v>
      </c>
      <c r="E174" s="7">
        <v>122550635</v>
      </c>
      <c r="F174" s="8">
        <v>133622099</v>
      </c>
      <c r="G174" s="6">
        <v>131222647</v>
      </c>
      <c r="H174" s="9">
        <v>131222647</v>
      </c>
      <c r="I174" s="10"/>
      <c r="J174" s="6"/>
      <c r="K174" s="7"/>
    </row>
    <row r="175" spans="1:11" ht="13.5" x14ac:dyDescent="0.25">
      <c r="A175" s="44" t="s">
        <v>25</v>
      </c>
      <c r="B175" s="45" t="s">
        <v>20</v>
      </c>
      <c r="C175" s="6">
        <v>6654280</v>
      </c>
      <c r="D175" s="6">
        <v>4497563</v>
      </c>
      <c r="E175" s="7">
        <v>7205307</v>
      </c>
      <c r="F175" s="8">
        <v>10826475</v>
      </c>
      <c r="G175" s="6">
        <v>9284539</v>
      </c>
      <c r="H175" s="9">
        <v>9284539</v>
      </c>
      <c r="I175" s="10"/>
      <c r="J175" s="6"/>
      <c r="K175" s="7"/>
    </row>
    <row r="176" spans="1:11" ht="13.5" x14ac:dyDescent="0.25">
      <c r="A176" s="44" t="s">
        <v>26</v>
      </c>
      <c r="B176" s="37" t="s">
        <v>20</v>
      </c>
      <c r="C176" s="6"/>
      <c r="D176" s="6">
        <v>211443</v>
      </c>
      <c r="E176" s="7">
        <v>167271</v>
      </c>
      <c r="F176" s="8">
        <v>2000000</v>
      </c>
      <c r="G176" s="6">
        <v>2000000</v>
      </c>
      <c r="H176" s="9">
        <v>2000000</v>
      </c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4534430</v>
      </c>
      <c r="G177" s="11">
        <v>1662576</v>
      </c>
      <c r="H177" s="14">
        <v>1662576</v>
      </c>
      <c r="I177" s="15"/>
      <c r="J177" s="11"/>
      <c r="K177" s="12"/>
    </row>
    <row r="178" spans="1:11" ht="13.5" x14ac:dyDescent="0.25">
      <c r="A178" s="44" t="s">
        <v>28</v>
      </c>
      <c r="B178" s="37" t="s">
        <v>20</v>
      </c>
      <c r="C178" s="16">
        <v>4323492</v>
      </c>
      <c r="D178" s="16">
        <v>6716671</v>
      </c>
      <c r="E178" s="17">
        <v>4364196</v>
      </c>
      <c r="F178" s="18">
        <v>2997657</v>
      </c>
      <c r="G178" s="16">
        <v>2834835</v>
      </c>
      <c r="H178" s="19">
        <v>2834835</v>
      </c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772733098</v>
      </c>
      <c r="D179" s="6">
        <f t="shared" ref="D179:K179" si="29">SUM(D170:D178)</f>
        <v>749868002</v>
      </c>
      <c r="E179" s="7">
        <f t="shared" si="29"/>
        <v>828761915</v>
      </c>
      <c r="F179" s="8">
        <f t="shared" si="29"/>
        <v>833585510</v>
      </c>
      <c r="G179" s="6">
        <f t="shared" si="29"/>
        <v>790043193</v>
      </c>
      <c r="H179" s="9">
        <f t="shared" si="29"/>
        <v>790043193</v>
      </c>
      <c r="I179" s="10">
        <f t="shared" si="29"/>
        <v>4500046</v>
      </c>
      <c r="J179" s="6">
        <f t="shared" si="29"/>
        <v>8974350</v>
      </c>
      <c r="K179" s="7">
        <f t="shared" si="29"/>
        <v>0</v>
      </c>
    </row>
    <row r="180" spans="1:11" ht="13.5" x14ac:dyDescent="0.25">
      <c r="A180" s="47" t="s">
        <v>31</v>
      </c>
      <c r="B180" s="48" t="s">
        <v>20</v>
      </c>
      <c r="C180" s="6">
        <v>113334096</v>
      </c>
      <c r="D180" s="6">
        <v>90384313</v>
      </c>
      <c r="E180" s="7">
        <v>94835516</v>
      </c>
      <c r="F180" s="8">
        <v>120136705</v>
      </c>
      <c r="G180" s="6">
        <v>107859042</v>
      </c>
      <c r="H180" s="9">
        <v>107859042</v>
      </c>
      <c r="I180" s="10"/>
      <c r="J180" s="6">
        <v>1543500</v>
      </c>
      <c r="K180" s="7"/>
    </row>
    <row r="181" spans="1:11" ht="13.5" x14ac:dyDescent="0.25">
      <c r="A181" s="47" t="s">
        <v>32</v>
      </c>
      <c r="B181" s="37" t="s">
        <v>20</v>
      </c>
      <c r="C181" s="16">
        <v>21394505</v>
      </c>
      <c r="D181" s="16">
        <v>12420582</v>
      </c>
      <c r="E181" s="17">
        <v>14537059</v>
      </c>
      <c r="F181" s="18">
        <v>20735206</v>
      </c>
      <c r="G181" s="16">
        <v>20149864</v>
      </c>
      <c r="H181" s="19">
        <v>20149864</v>
      </c>
      <c r="I181" s="20"/>
      <c r="J181" s="16">
        <v>882000</v>
      </c>
      <c r="K181" s="17"/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134728601</v>
      </c>
      <c r="D182" s="21">
        <f t="shared" si="30"/>
        <v>102804895</v>
      </c>
      <c r="E182" s="22">
        <f t="shared" si="30"/>
        <v>109372575</v>
      </c>
      <c r="F182" s="23">
        <f t="shared" si="30"/>
        <v>140871911</v>
      </c>
      <c r="G182" s="21">
        <f t="shared" si="30"/>
        <v>128008906</v>
      </c>
      <c r="H182" s="24">
        <f t="shared" si="30"/>
        <v>128008906</v>
      </c>
      <c r="I182" s="25">
        <f t="shared" si="30"/>
        <v>0</v>
      </c>
      <c r="J182" s="21">
        <f t="shared" si="30"/>
        <v>2425500</v>
      </c>
      <c r="K182" s="22">
        <f t="shared" si="30"/>
        <v>0</v>
      </c>
    </row>
    <row r="183" spans="1:11" ht="13.5" x14ac:dyDescent="0.25">
      <c r="A183" s="49" t="s">
        <v>85</v>
      </c>
      <c r="B183" s="37" t="s">
        <v>20</v>
      </c>
      <c r="C183" s="6"/>
      <c r="D183" s="6"/>
      <c r="E183" s="7"/>
      <c r="F183" s="8">
        <v>175324</v>
      </c>
      <c r="G183" s="6">
        <v>120363</v>
      </c>
      <c r="H183" s="9">
        <v>120363</v>
      </c>
      <c r="I183" s="10"/>
      <c r="J183" s="6"/>
      <c r="K183" s="7"/>
    </row>
    <row r="184" spans="1:11" ht="13.5" x14ac:dyDescent="0.25">
      <c r="A184" s="47" t="s">
        <v>34</v>
      </c>
      <c r="B184" s="37" t="s">
        <v>20</v>
      </c>
      <c r="C184" s="11">
        <v>7750018</v>
      </c>
      <c r="D184" s="11">
        <v>39858802</v>
      </c>
      <c r="E184" s="12">
        <v>38352004</v>
      </c>
      <c r="F184" s="13">
        <v>19220285</v>
      </c>
      <c r="G184" s="11">
        <v>17276081</v>
      </c>
      <c r="H184" s="14">
        <v>17276081</v>
      </c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7750018</v>
      </c>
      <c r="D186" s="6">
        <f t="shared" si="31"/>
        <v>39858802</v>
      </c>
      <c r="E186" s="7">
        <f t="shared" si="31"/>
        <v>38352004</v>
      </c>
      <c r="F186" s="8">
        <f t="shared" si="31"/>
        <v>19220285</v>
      </c>
      <c r="G186" s="6">
        <f t="shared" si="31"/>
        <v>17276081</v>
      </c>
      <c r="H186" s="9">
        <f t="shared" si="31"/>
        <v>17276081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75882367</v>
      </c>
      <c r="D187" s="6">
        <v>101192145</v>
      </c>
      <c r="E187" s="7">
        <v>75400220</v>
      </c>
      <c r="F187" s="8">
        <v>103163849</v>
      </c>
      <c r="G187" s="6">
        <v>89822687</v>
      </c>
      <c r="H187" s="9">
        <v>89822687</v>
      </c>
      <c r="I187" s="10"/>
      <c r="J187" s="6">
        <v>1874250</v>
      </c>
      <c r="K187" s="7"/>
    </row>
    <row r="188" spans="1:11" ht="13.5" x14ac:dyDescent="0.25">
      <c r="A188" s="47" t="s">
        <v>38</v>
      </c>
      <c r="B188" s="37" t="s">
        <v>20</v>
      </c>
      <c r="C188" s="16">
        <v>455700</v>
      </c>
      <c r="D188" s="16">
        <v>262978</v>
      </c>
      <c r="E188" s="17">
        <v>179657</v>
      </c>
      <c r="F188" s="18">
        <v>8235530</v>
      </c>
      <c r="G188" s="16">
        <v>6967020</v>
      </c>
      <c r="H188" s="19">
        <v>6967020</v>
      </c>
      <c r="I188" s="20"/>
      <c r="J188" s="16"/>
      <c r="K188" s="17"/>
    </row>
    <row r="189" spans="1:11" ht="28.9" customHeight="1" x14ac:dyDescent="0.25">
      <c r="A189" s="46" t="s">
        <v>86</v>
      </c>
      <c r="B189" s="37" t="s">
        <v>30</v>
      </c>
      <c r="C189" s="21">
        <f t="shared" ref="C189:K189" si="32">SUM(C187:C188)</f>
        <v>76338067</v>
      </c>
      <c r="D189" s="21">
        <f t="shared" si="32"/>
        <v>101455123</v>
      </c>
      <c r="E189" s="22">
        <f t="shared" si="32"/>
        <v>75579877</v>
      </c>
      <c r="F189" s="23">
        <f t="shared" si="32"/>
        <v>111399379</v>
      </c>
      <c r="G189" s="21">
        <f t="shared" si="32"/>
        <v>96789707</v>
      </c>
      <c r="H189" s="24">
        <f t="shared" si="32"/>
        <v>96789707</v>
      </c>
      <c r="I189" s="25">
        <f t="shared" si="32"/>
        <v>0</v>
      </c>
      <c r="J189" s="21">
        <f t="shared" si="32"/>
        <v>1874250</v>
      </c>
      <c r="K189" s="22">
        <f t="shared" si="32"/>
        <v>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55910485</v>
      </c>
      <c r="D192" s="16">
        <v>60838112</v>
      </c>
      <c r="E192" s="17">
        <v>62679117</v>
      </c>
      <c r="F192" s="18">
        <v>56420720</v>
      </c>
      <c r="G192" s="16">
        <v>54920720</v>
      </c>
      <c r="H192" s="19">
        <v>54920720</v>
      </c>
      <c r="I192" s="20"/>
      <c r="J192" s="16"/>
      <c r="K192" s="17"/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55910485</v>
      </c>
      <c r="D193" s="6">
        <f t="shared" si="33"/>
        <v>60838112</v>
      </c>
      <c r="E193" s="7">
        <f t="shared" si="33"/>
        <v>62679117</v>
      </c>
      <c r="F193" s="8">
        <f t="shared" si="33"/>
        <v>56420720</v>
      </c>
      <c r="G193" s="6">
        <f t="shared" si="33"/>
        <v>54920720</v>
      </c>
      <c r="H193" s="9">
        <f t="shared" si="33"/>
        <v>54920720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32897222</v>
      </c>
      <c r="D194" s="11">
        <v>28932280</v>
      </c>
      <c r="E194" s="12">
        <v>21979020</v>
      </c>
      <c r="F194" s="13">
        <v>43965765</v>
      </c>
      <c r="G194" s="11">
        <v>42470035</v>
      </c>
      <c r="H194" s="14">
        <v>42470035</v>
      </c>
      <c r="I194" s="15"/>
      <c r="J194" s="11"/>
      <c r="K194" s="12"/>
    </row>
    <row r="195" spans="1:11" ht="13.5" x14ac:dyDescent="0.25">
      <c r="A195" s="49" t="s">
        <v>44</v>
      </c>
      <c r="B195" s="37" t="s">
        <v>20</v>
      </c>
      <c r="C195" s="6">
        <v>2494671</v>
      </c>
      <c r="D195" s="6">
        <v>264346</v>
      </c>
      <c r="E195" s="7">
        <v>282034</v>
      </c>
      <c r="F195" s="8">
        <v>1002420</v>
      </c>
      <c r="G195" s="6">
        <v>558490</v>
      </c>
      <c r="H195" s="9">
        <v>558490</v>
      </c>
      <c r="I195" s="10"/>
      <c r="J195" s="6"/>
      <c r="K195" s="7"/>
    </row>
    <row r="196" spans="1:11" ht="13.5" x14ac:dyDescent="0.25">
      <c r="A196" s="49" t="s">
        <v>45</v>
      </c>
      <c r="B196" s="37" t="s">
        <v>20</v>
      </c>
      <c r="C196" s="6">
        <v>42838150</v>
      </c>
      <c r="D196" s="6">
        <v>58670722</v>
      </c>
      <c r="E196" s="7">
        <v>60809673</v>
      </c>
      <c r="F196" s="8">
        <v>65808056</v>
      </c>
      <c r="G196" s="6">
        <v>75615453</v>
      </c>
      <c r="H196" s="9">
        <v>75615453</v>
      </c>
      <c r="I196" s="10"/>
      <c r="J196" s="6">
        <v>446513</v>
      </c>
      <c r="K196" s="7"/>
    </row>
    <row r="197" spans="1:11" ht="13.5" x14ac:dyDescent="0.25">
      <c r="A197" s="50" t="s">
        <v>46</v>
      </c>
      <c r="B197" s="48" t="s">
        <v>20</v>
      </c>
      <c r="C197" s="6">
        <v>132281124</v>
      </c>
      <c r="D197" s="6">
        <v>169270695</v>
      </c>
      <c r="E197" s="7">
        <v>119470321</v>
      </c>
      <c r="F197" s="8">
        <v>134194193</v>
      </c>
      <c r="G197" s="6">
        <v>132701728</v>
      </c>
      <c r="H197" s="9">
        <v>132701728</v>
      </c>
      <c r="I197" s="10"/>
      <c r="J197" s="6">
        <v>2205000</v>
      </c>
      <c r="K197" s="7"/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4450591672</v>
      </c>
      <c r="D201" s="54">
        <f t="shared" si="34"/>
        <v>3454236821</v>
      </c>
      <c r="E201" s="55">
        <f t="shared" si="34"/>
        <v>3781605493</v>
      </c>
      <c r="F201" s="56">
        <f t="shared" si="34"/>
        <v>3905964202</v>
      </c>
      <c r="G201" s="54">
        <f t="shared" si="34"/>
        <v>3837825312</v>
      </c>
      <c r="H201" s="57">
        <f t="shared" si="34"/>
        <v>3837825312</v>
      </c>
      <c r="I201" s="58">
        <f t="shared" si="34"/>
        <v>2646744515</v>
      </c>
      <c r="J201" s="54">
        <f t="shared" si="34"/>
        <v>2765010184</v>
      </c>
      <c r="K201" s="55">
        <f t="shared" si="34"/>
        <v>2873228273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6.0161510172140709</v>
      </c>
      <c r="D203" s="81">
        <f>IF(ISERROR((D37+D69)/D132),0,((D37+D69)/D132))</f>
        <v>0</v>
      </c>
      <c r="E203" s="82">
        <f t="shared" ref="E203:K203" si="35">IF(ISERROR((E37+E69)/E132),0,((E37+E69)/E132))</f>
        <v>-0.10439157400246855</v>
      </c>
      <c r="F203" s="83">
        <f t="shared" si="35"/>
        <v>0.38187936294447661</v>
      </c>
      <c r="G203" s="81">
        <f t="shared" si="35"/>
        <v>0.36159501610375427</v>
      </c>
      <c r="H203" s="84">
        <f t="shared" si="35"/>
        <v>0.36159501610375427</v>
      </c>
      <c r="I203" s="85">
        <f t="shared" si="35"/>
        <v>0</v>
      </c>
      <c r="J203" s="81">
        <f t="shared" si="35"/>
        <v>0</v>
      </c>
      <c r="K203" s="82">
        <f t="shared" si="35"/>
        <v>0</v>
      </c>
    </row>
    <row r="204" spans="1:11" ht="13.5" x14ac:dyDescent="0.25">
      <c r="A204" s="79" t="s">
        <v>74</v>
      </c>
      <c r="B204" s="80"/>
      <c r="C204" s="81">
        <f>IF(ISERROR((C37+C69)/C168),0,((C37+C69)/C168))</f>
        <v>-5.5134159836854462</v>
      </c>
      <c r="D204" s="81">
        <f t="shared" ref="D204:K204" si="36">IF(ISERROR((D37+D69)/D168),0,((D37+D69)/D168))</f>
        <v>0</v>
      </c>
      <c r="E204" s="82">
        <f t="shared" si="36"/>
        <v>-3.3967218310856015E-3</v>
      </c>
      <c r="F204" s="83">
        <f t="shared" si="36"/>
        <v>0.6045833181310355</v>
      </c>
      <c r="G204" s="81">
        <f t="shared" si="36"/>
        <v>0.47080833809432043</v>
      </c>
      <c r="H204" s="84">
        <f t="shared" si="36"/>
        <v>0.47080833809432043</v>
      </c>
      <c r="I204" s="85">
        <f t="shared" si="36"/>
        <v>0</v>
      </c>
      <c r="J204" s="81">
        <f t="shared" si="36"/>
        <v>0</v>
      </c>
      <c r="K204" s="82">
        <f t="shared" si="36"/>
        <v>0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7.0000000000000007E-2</v>
      </c>
      <c r="D205" s="81">
        <f t="shared" ref="D205:K205" si="37">IF(ISERROR(ROUND((D169)/D165,2)),0,(ROUND((D169)/D165,2)))</f>
        <v>0.34</v>
      </c>
      <c r="E205" s="82">
        <f t="shared" si="37"/>
        <v>0.34</v>
      </c>
      <c r="F205" s="83">
        <f t="shared" si="37"/>
        <v>0.03</v>
      </c>
      <c r="G205" s="81">
        <f t="shared" si="37"/>
        <v>0.03</v>
      </c>
      <c r="H205" s="84">
        <f t="shared" si="37"/>
        <v>0.03</v>
      </c>
      <c r="I205" s="85">
        <f t="shared" si="37"/>
        <v>0</v>
      </c>
      <c r="J205" s="81">
        <f t="shared" si="37"/>
        <v>0.01</v>
      </c>
      <c r="K205" s="82">
        <f t="shared" si="37"/>
        <v>0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-0.85</v>
      </c>
      <c r="D206" s="81">
        <f t="shared" ref="D206:K206" si="38">IF(ISERROR(ROUND((D37+D69+D169)/D165,2)),0,(ROUND((D37+D69+D169)/D165,2)))</f>
        <v>0.34</v>
      </c>
      <c r="E206" s="82">
        <f t="shared" si="38"/>
        <v>0.34</v>
      </c>
      <c r="F206" s="83">
        <f t="shared" si="38"/>
        <v>0.06</v>
      </c>
      <c r="G206" s="81">
        <f t="shared" si="38"/>
        <v>0.06</v>
      </c>
      <c r="H206" s="84">
        <f t="shared" si="38"/>
        <v>0.06</v>
      </c>
      <c r="I206" s="85">
        <f t="shared" si="38"/>
        <v>0</v>
      </c>
      <c r="J206" s="81">
        <f t="shared" si="38"/>
        <v>0.01</v>
      </c>
      <c r="K206" s="82">
        <f t="shared" si="38"/>
        <v>0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51559844</v>
      </c>
      <c r="D5" s="38">
        <f t="shared" ref="D5:K5" si="0">D15+D18+D19+D22+D25+D26+SUM(D29:D35)</f>
        <v>1913165985</v>
      </c>
      <c r="E5" s="39">
        <f t="shared" si="0"/>
        <v>2161731216</v>
      </c>
      <c r="F5" s="40">
        <f t="shared" si="0"/>
        <v>3585628000</v>
      </c>
      <c r="G5" s="38">
        <f t="shared" si="0"/>
        <v>3700465823</v>
      </c>
      <c r="H5" s="41">
        <f t="shared" si="0"/>
        <v>3700465823</v>
      </c>
      <c r="I5" s="42">
        <f t="shared" si="0"/>
        <v>3633853000</v>
      </c>
      <c r="J5" s="38">
        <f t="shared" si="0"/>
        <v>2960947000</v>
      </c>
      <c r="K5" s="39">
        <f t="shared" si="0"/>
        <v>3046623000</v>
      </c>
    </row>
    <row r="6" spans="1:11" ht="13.5" x14ac:dyDescent="0.25">
      <c r="A6" s="44" t="s">
        <v>19</v>
      </c>
      <c r="B6" s="45" t="s">
        <v>20</v>
      </c>
      <c r="C6" s="6">
        <v>-634678</v>
      </c>
      <c r="D6" s="6">
        <v>620258200</v>
      </c>
      <c r="E6" s="7">
        <v>728497396</v>
      </c>
      <c r="F6" s="8">
        <v>1263331000</v>
      </c>
      <c r="G6" s="6">
        <v>1075246428</v>
      </c>
      <c r="H6" s="9">
        <v>1075246428</v>
      </c>
      <c r="I6" s="10">
        <v>1050169000</v>
      </c>
      <c r="J6" s="6">
        <v>764234000</v>
      </c>
      <c r="K6" s="7">
        <v>678996000</v>
      </c>
    </row>
    <row r="7" spans="1:11" ht="13.5" x14ac:dyDescent="0.25">
      <c r="A7" s="44" t="s">
        <v>21</v>
      </c>
      <c r="B7" s="45" t="s">
        <v>20</v>
      </c>
      <c r="C7" s="6"/>
      <c r="D7" s="6">
        <v>13354065</v>
      </c>
      <c r="E7" s="7">
        <v>33100930</v>
      </c>
      <c r="F7" s="8">
        <v>38924000</v>
      </c>
      <c r="G7" s="6">
        <v>13450294</v>
      </c>
      <c r="H7" s="9">
        <v>13450294</v>
      </c>
      <c r="I7" s="10">
        <v>156717000</v>
      </c>
      <c r="J7" s="6">
        <v>3157000</v>
      </c>
      <c r="K7" s="7">
        <v>17248000</v>
      </c>
    </row>
    <row r="8" spans="1:11" ht="13.5" x14ac:dyDescent="0.25">
      <c r="A8" s="44" t="s">
        <v>22</v>
      </c>
      <c r="B8" s="45" t="s">
        <v>20</v>
      </c>
      <c r="C8" s="6">
        <v>57364520</v>
      </c>
      <c r="D8" s="6">
        <v>220041810</v>
      </c>
      <c r="E8" s="7">
        <v>254694837</v>
      </c>
      <c r="F8" s="8">
        <v>239198000</v>
      </c>
      <c r="G8" s="6">
        <v>278565234</v>
      </c>
      <c r="H8" s="9">
        <v>278565234</v>
      </c>
      <c r="I8" s="10">
        <v>297813000</v>
      </c>
      <c r="J8" s="6">
        <v>291649000</v>
      </c>
      <c r="K8" s="7">
        <v>307909000</v>
      </c>
    </row>
    <row r="9" spans="1:11" ht="13.5" x14ac:dyDescent="0.25">
      <c r="A9" s="44" t="s">
        <v>23</v>
      </c>
      <c r="B9" s="45" t="s">
        <v>20</v>
      </c>
      <c r="C9" s="6">
        <v>-9667959</v>
      </c>
      <c r="D9" s="6">
        <v>194432594</v>
      </c>
      <c r="E9" s="7">
        <v>149760382</v>
      </c>
      <c r="F9" s="8">
        <v>191748000</v>
      </c>
      <c r="G9" s="6">
        <v>175136395</v>
      </c>
      <c r="H9" s="9">
        <v>175136395</v>
      </c>
      <c r="I9" s="10">
        <v>187041000</v>
      </c>
      <c r="J9" s="6">
        <v>194950000</v>
      </c>
      <c r="K9" s="7">
        <v>212000000</v>
      </c>
    </row>
    <row r="10" spans="1:11" ht="13.5" x14ac:dyDescent="0.25">
      <c r="A10" s="44" t="s">
        <v>24</v>
      </c>
      <c r="B10" s="45" t="s">
        <v>20</v>
      </c>
      <c r="C10" s="6"/>
      <c r="D10" s="6">
        <v>-65940165</v>
      </c>
      <c r="E10" s="7">
        <v>181682718</v>
      </c>
      <c r="F10" s="8">
        <v>118364000</v>
      </c>
      <c r="G10" s="6">
        <v>132562048</v>
      </c>
      <c r="H10" s="9">
        <v>132562048</v>
      </c>
      <c r="I10" s="10">
        <v>249227000</v>
      </c>
      <c r="J10" s="6">
        <v>433663000</v>
      </c>
      <c r="K10" s="7">
        <v>442686000</v>
      </c>
    </row>
    <row r="11" spans="1:11" ht="13.5" x14ac:dyDescent="0.25">
      <c r="A11" s="44" t="s">
        <v>25</v>
      </c>
      <c r="B11" s="45" t="s">
        <v>20</v>
      </c>
      <c r="C11" s="6"/>
      <c r="D11" s="6">
        <v>201649</v>
      </c>
      <c r="E11" s="7">
        <v>8701300</v>
      </c>
      <c r="F11" s="8">
        <v>35868000</v>
      </c>
      <c r="G11" s="6">
        <v>42010312</v>
      </c>
      <c r="H11" s="9">
        <v>42010312</v>
      </c>
      <c r="I11" s="10">
        <v>66380000</v>
      </c>
      <c r="J11" s="6">
        <v>166482000</v>
      </c>
      <c r="K11" s="7">
        <v>210481000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/>
      <c r="D13" s="11">
        <v>82177160</v>
      </c>
      <c r="E13" s="12">
        <v>76604835</v>
      </c>
      <c r="F13" s="13">
        <v>17313000</v>
      </c>
      <c r="G13" s="11">
        <v>110468712</v>
      </c>
      <c r="H13" s="14">
        <v>110468712</v>
      </c>
      <c r="I13" s="15">
        <v>15155000</v>
      </c>
      <c r="J13" s="11"/>
      <c r="K13" s="12">
        <v>2000</v>
      </c>
    </row>
    <row r="14" spans="1:11" ht="13.5" x14ac:dyDescent="0.25">
      <c r="A14" s="44" t="s">
        <v>28</v>
      </c>
      <c r="B14" s="37" t="s">
        <v>20</v>
      </c>
      <c r="C14" s="16"/>
      <c r="D14" s="16">
        <v>10704702</v>
      </c>
      <c r="E14" s="17">
        <v>3990848</v>
      </c>
      <c r="F14" s="18"/>
      <c r="G14" s="16">
        <v>4400000</v>
      </c>
      <c r="H14" s="19">
        <v>4400000</v>
      </c>
      <c r="I14" s="20">
        <v>19449000</v>
      </c>
      <c r="J14" s="16">
        <v>7819000</v>
      </c>
      <c r="K14" s="17"/>
    </row>
    <row r="15" spans="1:11" ht="28.9" customHeight="1" x14ac:dyDescent="0.25">
      <c r="A15" s="46" t="s">
        <v>29</v>
      </c>
      <c r="B15" s="37" t="s">
        <v>30</v>
      </c>
      <c r="C15" s="6">
        <f>SUM(C6:C14)</f>
        <v>47061883</v>
      </c>
      <c r="D15" s="6">
        <f t="shared" ref="D15:K15" si="1">SUM(D6:D14)</f>
        <v>1075230015</v>
      </c>
      <c r="E15" s="7">
        <f t="shared" si="1"/>
        <v>1437033246</v>
      </c>
      <c r="F15" s="8">
        <f t="shared" si="1"/>
        <v>1904746000</v>
      </c>
      <c r="G15" s="6">
        <f t="shared" si="1"/>
        <v>1831839423</v>
      </c>
      <c r="H15" s="9">
        <f t="shared" si="1"/>
        <v>1831839423</v>
      </c>
      <c r="I15" s="10">
        <f t="shared" si="1"/>
        <v>2041951000</v>
      </c>
      <c r="J15" s="6">
        <f t="shared" si="1"/>
        <v>1861954000</v>
      </c>
      <c r="K15" s="7">
        <f t="shared" si="1"/>
        <v>1869322000</v>
      </c>
    </row>
    <row r="16" spans="1:11" ht="13.5" x14ac:dyDescent="0.25">
      <c r="A16" s="47" t="s">
        <v>31</v>
      </c>
      <c r="B16" s="48" t="s">
        <v>20</v>
      </c>
      <c r="C16" s="6">
        <v>407386</v>
      </c>
      <c r="D16" s="6">
        <v>-13256560</v>
      </c>
      <c r="E16" s="7">
        <v>146968383</v>
      </c>
      <c r="F16" s="8">
        <v>169939000</v>
      </c>
      <c r="G16" s="6">
        <v>219104811</v>
      </c>
      <c r="H16" s="9">
        <v>219104811</v>
      </c>
      <c r="I16" s="10">
        <v>194819000</v>
      </c>
      <c r="J16" s="6">
        <v>164369000</v>
      </c>
      <c r="K16" s="7">
        <v>169119000</v>
      </c>
    </row>
    <row r="17" spans="1:11" ht="13.5" x14ac:dyDescent="0.25">
      <c r="A17" s="47" t="s">
        <v>32</v>
      </c>
      <c r="B17" s="37" t="s">
        <v>20</v>
      </c>
      <c r="C17" s="16"/>
      <c r="D17" s="16">
        <v>4513283</v>
      </c>
      <c r="E17" s="17">
        <v>11583409</v>
      </c>
      <c r="F17" s="18">
        <v>24457000</v>
      </c>
      <c r="G17" s="16">
        <v>19701500</v>
      </c>
      <c r="H17" s="19">
        <v>19701500</v>
      </c>
      <c r="I17" s="20">
        <v>15622000</v>
      </c>
      <c r="J17" s="16">
        <v>1067000</v>
      </c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407386</v>
      </c>
      <c r="D18" s="21">
        <f t="shared" ref="D18:K18" si="2">SUM(D16:D17)</f>
        <v>-8743277</v>
      </c>
      <c r="E18" s="22">
        <f t="shared" si="2"/>
        <v>158551792</v>
      </c>
      <c r="F18" s="23">
        <f t="shared" si="2"/>
        <v>194396000</v>
      </c>
      <c r="G18" s="21">
        <f t="shared" si="2"/>
        <v>238806311</v>
      </c>
      <c r="H18" s="24">
        <f t="shared" si="2"/>
        <v>238806311</v>
      </c>
      <c r="I18" s="25">
        <f t="shared" si="2"/>
        <v>210441000</v>
      </c>
      <c r="J18" s="21">
        <f t="shared" si="2"/>
        <v>165436000</v>
      </c>
      <c r="K18" s="22">
        <f t="shared" si="2"/>
        <v>169119000</v>
      </c>
    </row>
    <row r="19" spans="1:11" ht="13.5" x14ac:dyDescent="0.25">
      <c r="A19" s="49" t="s">
        <v>85</v>
      </c>
      <c r="B19" s="37" t="s">
        <v>20</v>
      </c>
      <c r="C19" s="6"/>
      <c r="D19" s="6">
        <v>3637524</v>
      </c>
      <c r="E19" s="7">
        <v>470652</v>
      </c>
      <c r="F19" s="8">
        <v>3500000</v>
      </c>
      <c r="G19" s="6">
        <v>6931805</v>
      </c>
      <c r="H19" s="9">
        <v>6931805</v>
      </c>
      <c r="I19" s="10">
        <v>3850000</v>
      </c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>
        <v>-34558</v>
      </c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/>
      <c r="D21" s="16">
        <v>76010000</v>
      </c>
      <c r="E21" s="17">
        <v>-1679800</v>
      </c>
      <c r="F21" s="18"/>
      <c r="G21" s="16"/>
      <c r="H21" s="19"/>
      <c r="I21" s="20"/>
      <c r="J21" s="16"/>
      <c r="K21" s="17"/>
    </row>
    <row r="22" spans="1:11" ht="28.9" customHeight="1" x14ac:dyDescent="0.25">
      <c r="A22" s="46" t="s">
        <v>36</v>
      </c>
      <c r="B22" s="37" t="s">
        <v>30</v>
      </c>
      <c r="C22" s="6">
        <f t="shared" ref="C22:K22" si="3">SUM(C20:C21)</f>
        <v>0</v>
      </c>
      <c r="D22" s="6">
        <f t="shared" si="3"/>
        <v>75975442</v>
      </c>
      <c r="E22" s="7">
        <f t="shared" si="3"/>
        <v>-1679800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/>
      <c r="D23" s="6">
        <v>38174465</v>
      </c>
      <c r="E23" s="7">
        <v>21921565</v>
      </c>
      <c r="F23" s="8">
        <v>201422000</v>
      </c>
      <c r="G23" s="6">
        <v>159378867</v>
      </c>
      <c r="H23" s="9">
        <v>159378867</v>
      </c>
      <c r="I23" s="10">
        <v>396453000</v>
      </c>
      <c r="J23" s="6">
        <v>90398000</v>
      </c>
      <c r="K23" s="7">
        <v>101889000</v>
      </c>
    </row>
    <row r="24" spans="1:11" ht="13.5" x14ac:dyDescent="0.25">
      <c r="A24" s="47" t="s">
        <v>38</v>
      </c>
      <c r="B24" s="37" t="s">
        <v>20</v>
      </c>
      <c r="C24" s="16"/>
      <c r="D24" s="16">
        <v>1688774</v>
      </c>
      <c r="E24" s="17">
        <v>15884475</v>
      </c>
      <c r="F24" s="18">
        <v>503488000</v>
      </c>
      <c r="G24" s="16">
        <v>527616912</v>
      </c>
      <c r="H24" s="19">
        <v>527616912</v>
      </c>
      <c r="I24" s="20">
        <v>214808000</v>
      </c>
      <c r="J24" s="16">
        <v>242352000</v>
      </c>
      <c r="K24" s="17">
        <v>356239000</v>
      </c>
    </row>
    <row r="25" spans="1:11" ht="28.9" customHeight="1" x14ac:dyDescent="0.25">
      <c r="A25" s="46" t="s">
        <v>86</v>
      </c>
      <c r="B25" s="37" t="s">
        <v>30</v>
      </c>
      <c r="C25" s="21">
        <f t="shared" ref="C25:K25" si="4">SUM(C23:C24)</f>
        <v>0</v>
      </c>
      <c r="D25" s="21">
        <f t="shared" si="4"/>
        <v>39863239</v>
      </c>
      <c r="E25" s="22">
        <f t="shared" si="4"/>
        <v>37806040</v>
      </c>
      <c r="F25" s="23">
        <f t="shared" si="4"/>
        <v>704910000</v>
      </c>
      <c r="G25" s="21">
        <f t="shared" si="4"/>
        <v>686995779</v>
      </c>
      <c r="H25" s="24">
        <f t="shared" si="4"/>
        <v>686995779</v>
      </c>
      <c r="I25" s="25">
        <f t="shared" si="4"/>
        <v>611261000</v>
      </c>
      <c r="J25" s="21">
        <f t="shared" si="4"/>
        <v>332750000</v>
      </c>
      <c r="K25" s="22">
        <f t="shared" si="4"/>
        <v>458128000</v>
      </c>
    </row>
    <row r="26" spans="1:11" ht="13.5" x14ac:dyDescent="0.25">
      <c r="A26" s="49" t="s">
        <v>39</v>
      </c>
      <c r="B26" s="37" t="s">
        <v>20</v>
      </c>
      <c r="C26" s="6"/>
      <c r="D26" s="6">
        <v>49421</v>
      </c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>
        <v>46</v>
      </c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1007481</v>
      </c>
      <c r="D28" s="16">
        <v>116170808</v>
      </c>
      <c r="E28" s="17">
        <v>48710913</v>
      </c>
      <c r="F28" s="18">
        <v>113093000</v>
      </c>
      <c r="G28" s="16">
        <v>88235024</v>
      </c>
      <c r="H28" s="19">
        <v>88235024</v>
      </c>
      <c r="I28" s="20">
        <v>61683000</v>
      </c>
      <c r="J28" s="16">
        <v>27442000</v>
      </c>
      <c r="K28" s="17">
        <v>19196000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1007481</v>
      </c>
      <c r="D29" s="6">
        <f t="shared" si="5"/>
        <v>116170854</v>
      </c>
      <c r="E29" s="7">
        <f t="shared" si="5"/>
        <v>48710913</v>
      </c>
      <c r="F29" s="8">
        <f t="shared" si="5"/>
        <v>113093000</v>
      </c>
      <c r="G29" s="6">
        <f t="shared" si="5"/>
        <v>88235024</v>
      </c>
      <c r="H29" s="9">
        <f t="shared" si="5"/>
        <v>88235024</v>
      </c>
      <c r="I29" s="10">
        <f t="shared" si="5"/>
        <v>61683000</v>
      </c>
      <c r="J29" s="6">
        <f t="shared" si="5"/>
        <v>27442000</v>
      </c>
      <c r="K29" s="7">
        <f t="shared" si="5"/>
        <v>19196000</v>
      </c>
    </row>
    <row r="30" spans="1:11" ht="13.5" x14ac:dyDescent="0.25">
      <c r="A30" s="50" t="s">
        <v>43</v>
      </c>
      <c r="B30" s="37" t="s">
        <v>20</v>
      </c>
      <c r="C30" s="11">
        <v>2859906</v>
      </c>
      <c r="D30" s="11">
        <v>107569529</v>
      </c>
      <c r="E30" s="12">
        <v>23732422</v>
      </c>
      <c r="F30" s="13">
        <v>25561000</v>
      </c>
      <c r="G30" s="11">
        <v>63892874</v>
      </c>
      <c r="H30" s="14">
        <v>63892874</v>
      </c>
      <c r="I30" s="15">
        <v>24431000</v>
      </c>
      <c r="J30" s="11">
        <v>27644000</v>
      </c>
      <c r="K30" s="12">
        <v>28634000</v>
      </c>
    </row>
    <row r="31" spans="1:11" ht="13.5" x14ac:dyDescent="0.25">
      <c r="A31" s="49" t="s">
        <v>44</v>
      </c>
      <c r="B31" s="37" t="s">
        <v>20</v>
      </c>
      <c r="C31" s="6">
        <v>41076</v>
      </c>
      <c r="D31" s="6">
        <v>30021294</v>
      </c>
      <c r="E31" s="7">
        <v>8412773</v>
      </c>
      <c r="F31" s="8">
        <v>31404000</v>
      </c>
      <c r="G31" s="6">
        <v>21423872</v>
      </c>
      <c r="H31" s="9">
        <v>21423872</v>
      </c>
      <c r="I31" s="10">
        <v>35040000</v>
      </c>
      <c r="J31" s="6">
        <v>26743000</v>
      </c>
      <c r="K31" s="7">
        <v>23214000</v>
      </c>
    </row>
    <row r="32" spans="1:11" ht="13.5" x14ac:dyDescent="0.25">
      <c r="A32" s="49" t="s">
        <v>45</v>
      </c>
      <c r="B32" s="37" t="s">
        <v>20</v>
      </c>
      <c r="C32" s="6">
        <v>149202</v>
      </c>
      <c r="D32" s="6">
        <v>19678964</v>
      </c>
      <c r="E32" s="7">
        <v>66934378</v>
      </c>
      <c r="F32" s="8">
        <v>77341000</v>
      </c>
      <c r="G32" s="6">
        <v>94296804</v>
      </c>
      <c r="H32" s="9">
        <v>94296804</v>
      </c>
      <c r="I32" s="10">
        <v>127848000</v>
      </c>
      <c r="J32" s="6">
        <v>87377000</v>
      </c>
      <c r="K32" s="7">
        <v>101877000</v>
      </c>
    </row>
    <row r="33" spans="1:11" ht="13.5" x14ac:dyDescent="0.25">
      <c r="A33" s="50" t="s">
        <v>46</v>
      </c>
      <c r="B33" s="48" t="s">
        <v>20</v>
      </c>
      <c r="C33" s="6">
        <v>287910</v>
      </c>
      <c r="D33" s="6">
        <v>453250512</v>
      </c>
      <c r="E33" s="7">
        <v>376588368</v>
      </c>
      <c r="F33" s="8">
        <v>512312000</v>
      </c>
      <c r="G33" s="6">
        <v>647850468</v>
      </c>
      <c r="H33" s="9">
        <v>647850468</v>
      </c>
      <c r="I33" s="10">
        <v>488948000</v>
      </c>
      <c r="J33" s="6">
        <v>427501000</v>
      </c>
      <c r="K33" s="7">
        <v>377133000</v>
      </c>
    </row>
    <row r="34" spans="1:11" ht="13.5" x14ac:dyDescent="0.25">
      <c r="A34" s="49" t="s">
        <v>47</v>
      </c>
      <c r="B34" s="37" t="s">
        <v>20</v>
      </c>
      <c r="C34" s="6">
        <v>-255000</v>
      </c>
      <c r="D34" s="6">
        <v>476530</v>
      </c>
      <c r="E34" s="7">
        <v>5149982</v>
      </c>
      <c r="F34" s="8">
        <v>18365000</v>
      </c>
      <c r="G34" s="6">
        <v>20193463</v>
      </c>
      <c r="H34" s="9">
        <v>20193463</v>
      </c>
      <c r="I34" s="10">
        <v>28400000</v>
      </c>
      <c r="J34" s="6">
        <v>4100000</v>
      </c>
      <c r="K34" s="7"/>
    </row>
    <row r="35" spans="1:11" ht="13.5" x14ac:dyDescent="0.25">
      <c r="A35" s="49" t="s">
        <v>48</v>
      </c>
      <c r="B35" s="37" t="s">
        <v>20</v>
      </c>
      <c r="C35" s="16"/>
      <c r="D35" s="16">
        <v>-14062</v>
      </c>
      <c r="E35" s="17">
        <v>20450</v>
      </c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786626189</v>
      </c>
      <c r="D37" s="38">
        <f t="shared" ref="D37:K37" si="6">D47+D50+D51+D54+D57+D58+SUM(D61:D67)</f>
        <v>475985514</v>
      </c>
      <c r="E37" s="39">
        <f t="shared" si="6"/>
        <v>455672914</v>
      </c>
      <c r="F37" s="40">
        <f t="shared" si="6"/>
        <v>379108000</v>
      </c>
      <c r="G37" s="38">
        <f t="shared" si="6"/>
        <v>337869231</v>
      </c>
      <c r="H37" s="41">
        <f t="shared" si="6"/>
        <v>337869231</v>
      </c>
      <c r="I37" s="42">
        <f t="shared" si="6"/>
        <v>488400000</v>
      </c>
      <c r="J37" s="38">
        <f t="shared" si="6"/>
        <v>526145000</v>
      </c>
      <c r="K37" s="39">
        <f t="shared" si="6"/>
        <v>508622000</v>
      </c>
    </row>
    <row r="38" spans="1:11" ht="13.5" x14ac:dyDescent="0.25">
      <c r="A38" s="44" t="s">
        <v>19</v>
      </c>
      <c r="B38" s="45" t="s">
        <v>20</v>
      </c>
      <c r="C38" s="6">
        <v>-12567</v>
      </c>
      <c r="D38" s="6">
        <v>341882553</v>
      </c>
      <c r="E38" s="7">
        <v>176153680</v>
      </c>
      <c r="F38" s="8">
        <v>94060000</v>
      </c>
      <c r="G38" s="6">
        <v>120574875</v>
      </c>
      <c r="H38" s="9">
        <v>120574875</v>
      </c>
      <c r="I38" s="10">
        <v>144514000</v>
      </c>
      <c r="J38" s="6">
        <v>162916000</v>
      </c>
      <c r="K38" s="7">
        <v>171977000</v>
      </c>
    </row>
    <row r="39" spans="1:11" ht="13.5" x14ac:dyDescent="0.25">
      <c r="A39" s="44" t="s">
        <v>21</v>
      </c>
      <c r="B39" s="45" t="s">
        <v>20</v>
      </c>
      <c r="C39" s="6"/>
      <c r="D39" s="6">
        <v>1145831</v>
      </c>
      <c r="E39" s="7"/>
      <c r="F39" s="8"/>
      <c r="G39" s="6"/>
      <c r="H39" s="9"/>
      <c r="I39" s="10"/>
      <c r="J39" s="6"/>
      <c r="K39" s="7"/>
    </row>
    <row r="40" spans="1:11" ht="13.5" x14ac:dyDescent="0.25">
      <c r="A40" s="44" t="s">
        <v>22</v>
      </c>
      <c r="B40" s="45" t="s">
        <v>20</v>
      </c>
      <c r="C40" s="6">
        <v>-5635475</v>
      </c>
      <c r="D40" s="6">
        <v>8166622</v>
      </c>
      <c r="E40" s="7">
        <v>28853969</v>
      </c>
      <c r="F40" s="8">
        <v>37050000</v>
      </c>
      <c r="G40" s="6">
        <v>34886037</v>
      </c>
      <c r="H40" s="9">
        <v>34886037</v>
      </c>
      <c r="I40" s="10">
        <v>58800000</v>
      </c>
      <c r="J40" s="6">
        <v>23574000</v>
      </c>
      <c r="K40" s="7">
        <v>20753000</v>
      </c>
    </row>
    <row r="41" spans="1:11" ht="13.5" x14ac:dyDescent="0.25">
      <c r="A41" s="44" t="s">
        <v>23</v>
      </c>
      <c r="B41" s="45" t="s">
        <v>20</v>
      </c>
      <c r="C41" s="6"/>
      <c r="D41" s="6">
        <v>16861723</v>
      </c>
      <c r="E41" s="7">
        <v>33196214</v>
      </c>
      <c r="F41" s="8">
        <v>47750000</v>
      </c>
      <c r="G41" s="6">
        <v>36195800</v>
      </c>
      <c r="H41" s="9">
        <v>36195800</v>
      </c>
      <c r="I41" s="10">
        <v>85949000</v>
      </c>
      <c r="J41" s="6">
        <v>84500000</v>
      </c>
      <c r="K41" s="7">
        <v>67950000</v>
      </c>
    </row>
    <row r="42" spans="1:11" ht="13.5" x14ac:dyDescent="0.25">
      <c r="A42" s="44" t="s">
        <v>24</v>
      </c>
      <c r="B42" s="45" t="s">
        <v>20</v>
      </c>
      <c r="C42" s="6">
        <v>1</v>
      </c>
      <c r="D42" s="6">
        <v>2215655</v>
      </c>
      <c r="E42" s="7">
        <v>129098154</v>
      </c>
      <c r="F42" s="8">
        <v>75379000</v>
      </c>
      <c r="G42" s="6">
        <v>43075288</v>
      </c>
      <c r="H42" s="9">
        <v>43075288</v>
      </c>
      <c r="I42" s="10">
        <v>53044000</v>
      </c>
      <c r="J42" s="6">
        <v>109438000</v>
      </c>
      <c r="K42" s="7">
        <v>90046000</v>
      </c>
    </row>
    <row r="43" spans="1:11" ht="13.5" x14ac:dyDescent="0.25">
      <c r="A43" s="44" t="s">
        <v>25</v>
      </c>
      <c r="B43" s="45" t="s">
        <v>20</v>
      </c>
      <c r="C43" s="6">
        <v>-18940969</v>
      </c>
      <c r="D43" s="6">
        <v>-4631216</v>
      </c>
      <c r="E43" s="7">
        <v>63452619</v>
      </c>
      <c r="F43" s="8">
        <v>57875000</v>
      </c>
      <c r="G43" s="6">
        <v>35857581</v>
      </c>
      <c r="H43" s="9">
        <v>35857581</v>
      </c>
      <c r="I43" s="10">
        <v>67406000</v>
      </c>
      <c r="J43" s="6">
        <v>46730000</v>
      </c>
      <c r="K43" s="7">
        <v>69171000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/>
      <c r="D45" s="11"/>
      <c r="E45" s="12"/>
      <c r="F45" s="13">
        <v>1000</v>
      </c>
      <c r="G45" s="11"/>
      <c r="H45" s="14"/>
      <c r="I45" s="15">
        <v>12591000</v>
      </c>
      <c r="J45" s="11">
        <v>8840000</v>
      </c>
      <c r="K45" s="12">
        <v>9350000</v>
      </c>
    </row>
    <row r="46" spans="1:11" ht="13.5" x14ac:dyDescent="0.25">
      <c r="A46" s="44" t="s">
        <v>28</v>
      </c>
      <c r="B46" s="37" t="s">
        <v>20</v>
      </c>
      <c r="C46" s="16"/>
      <c r="D46" s="16"/>
      <c r="E46" s="17"/>
      <c r="F46" s="18"/>
      <c r="G46" s="16"/>
      <c r="H46" s="19"/>
      <c r="I46" s="20"/>
      <c r="J46" s="16"/>
      <c r="K46" s="17"/>
    </row>
    <row r="47" spans="1:11" ht="28.9" customHeight="1" x14ac:dyDescent="0.25">
      <c r="A47" s="46" t="s">
        <v>29</v>
      </c>
      <c r="B47" s="37" t="s">
        <v>30</v>
      </c>
      <c r="C47" s="6">
        <f>SUM(C38:C46)</f>
        <v>-24589010</v>
      </c>
      <c r="D47" s="6">
        <f t="shared" ref="D47:K47" si="7">SUM(D38:D46)</f>
        <v>365641168</v>
      </c>
      <c r="E47" s="7">
        <f t="shared" si="7"/>
        <v>430754636</v>
      </c>
      <c r="F47" s="8">
        <f t="shared" si="7"/>
        <v>312115000</v>
      </c>
      <c r="G47" s="6">
        <f t="shared" si="7"/>
        <v>270589581</v>
      </c>
      <c r="H47" s="9">
        <f t="shared" si="7"/>
        <v>270589581</v>
      </c>
      <c r="I47" s="10">
        <f t="shared" si="7"/>
        <v>422304000</v>
      </c>
      <c r="J47" s="6">
        <f t="shared" si="7"/>
        <v>435998000</v>
      </c>
      <c r="K47" s="7">
        <f t="shared" si="7"/>
        <v>429247000</v>
      </c>
    </row>
    <row r="48" spans="1:11" ht="13.5" x14ac:dyDescent="0.25">
      <c r="A48" s="47" t="s">
        <v>31</v>
      </c>
      <c r="B48" s="48" t="s">
        <v>20</v>
      </c>
      <c r="C48" s="6">
        <v>811129269</v>
      </c>
      <c r="D48" s="6">
        <v>115293281</v>
      </c>
      <c r="E48" s="7">
        <v>26228470</v>
      </c>
      <c r="F48" s="8">
        <v>31773000</v>
      </c>
      <c r="G48" s="6">
        <v>63025934</v>
      </c>
      <c r="H48" s="9">
        <v>63025934</v>
      </c>
      <c r="I48" s="10">
        <v>45529000</v>
      </c>
      <c r="J48" s="6">
        <v>35550000</v>
      </c>
      <c r="K48" s="7">
        <v>72576000</v>
      </c>
    </row>
    <row r="49" spans="1:11" ht="13.5" x14ac:dyDescent="0.25">
      <c r="A49" s="47" t="s">
        <v>32</v>
      </c>
      <c r="B49" s="37" t="s">
        <v>20</v>
      </c>
      <c r="C49" s="16"/>
      <c r="D49" s="16">
        <v>24995477</v>
      </c>
      <c r="E49" s="17">
        <v>4518514</v>
      </c>
      <c r="F49" s="18">
        <v>1550000</v>
      </c>
      <c r="G49" s="16">
        <v>1253800</v>
      </c>
      <c r="H49" s="19">
        <v>1253800</v>
      </c>
      <c r="I49" s="20">
        <v>8000000</v>
      </c>
      <c r="J49" s="16">
        <v>24500000</v>
      </c>
      <c r="K49" s="17">
        <v>2000000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811129269</v>
      </c>
      <c r="D50" s="21">
        <f t="shared" si="8"/>
        <v>140288758</v>
      </c>
      <c r="E50" s="22">
        <f t="shared" si="8"/>
        <v>30746984</v>
      </c>
      <c r="F50" s="23">
        <f t="shared" si="8"/>
        <v>33323000</v>
      </c>
      <c r="G50" s="21">
        <f t="shared" si="8"/>
        <v>64279734</v>
      </c>
      <c r="H50" s="24">
        <f t="shared" si="8"/>
        <v>64279734</v>
      </c>
      <c r="I50" s="25">
        <f t="shared" si="8"/>
        <v>53529000</v>
      </c>
      <c r="J50" s="21">
        <f t="shared" si="8"/>
        <v>60050000</v>
      </c>
      <c r="K50" s="22">
        <f t="shared" si="8"/>
        <v>74576000</v>
      </c>
    </row>
    <row r="51" spans="1:11" ht="13.5" x14ac:dyDescent="0.25">
      <c r="A51" s="49" t="s">
        <v>85</v>
      </c>
      <c r="B51" s="37" t="s">
        <v>20</v>
      </c>
      <c r="C51" s="6"/>
      <c r="D51" s="6"/>
      <c r="E51" s="7">
        <v>192500</v>
      </c>
      <c r="F51" s="8"/>
      <c r="G51" s="6"/>
      <c r="H51" s="9"/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/>
      <c r="D55" s="6">
        <v>-7280675</v>
      </c>
      <c r="E55" s="7">
        <v>3671711</v>
      </c>
      <c r="F55" s="8">
        <v>33620000</v>
      </c>
      <c r="G55" s="6">
        <v>1677516</v>
      </c>
      <c r="H55" s="9">
        <v>1677516</v>
      </c>
      <c r="I55" s="10">
        <v>11717000</v>
      </c>
      <c r="J55" s="6">
        <v>20347000</v>
      </c>
      <c r="K55" s="7">
        <v>3838000</v>
      </c>
    </row>
    <row r="56" spans="1:11" ht="13.5" x14ac:dyDescent="0.25">
      <c r="A56" s="47" t="s">
        <v>38</v>
      </c>
      <c r="B56" s="37" t="s">
        <v>20</v>
      </c>
      <c r="C56" s="16"/>
      <c r="D56" s="16">
        <v>8451811</v>
      </c>
      <c r="E56" s="17">
        <v>98853</v>
      </c>
      <c r="F56" s="18">
        <v>50000</v>
      </c>
      <c r="G56" s="16">
        <v>666400</v>
      </c>
      <c r="H56" s="19">
        <v>666400</v>
      </c>
      <c r="I56" s="20"/>
      <c r="J56" s="16"/>
      <c r="K56" s="17"/>
    </row>
    <row r="57" spans="1:11" ht="14.45" customHeight="1" x14ac:dyDescent="0.25">
      <c r="A57" s="46" t="s">
        <v>86</v>
      </c>
      <c r="B57" s="37" t="s">
        <v>30</v>
      </c>
      <c r="C57" s="21">
        <f t="shared" ref="C57:K57" si="10">SUM(C55:C56)</f>
        <v>0</v>
      </c>
      <c r="D57" s="21">
        <f t="shared" si="10"/>
        <v>1171136</v>
      </c>
      <c r="E57" s="22">
        <f t="shared" si="10"/>
        <v>3770564</v>
      </c>
      <c r="F57" s="23">
        <f t="shared" si="10"/>
        <v>33670000</v>
      </c>
      <c r="G57" s="21">
        <f t="shared" si="10"/>
        <v>2343916</v>
      </c>
      <c r="H57" s="24">
        <f t="shared" si="10"/>
        <v>2343916</v>
      </c>
      <c r="I57" s="25">
        <f t="shared" si="10"/>
        <v>11717000</v>
      </c>
      <c r="J57" s="21">
        <f t="shared" si="10"/>
        <v>20347000</v>
      </c>
      <c r="K57" s="22">
        <f t="shared" si="10"/>
        <v>3838000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>
        <v>690516</v>
      </c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>
        <v>13932000</v>
      </c>
      <c r="E60" s="17"/>
      <c r="F60" s="18"/>
      <c r="G60" s="16"/>
      <c r="H60" s="19"/>
      <c r="I60" s="20"/>
      <c r="J60" s="16">
        <v>6000000</v>
      </c>
      <c r="K60" s="17"/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14622516</v>
      </c>
      <c r="E61" s="7">
        <f t="shared" si="11"/>
        <v>0</v>
      </c>
      <c r="F61" s="8">
        <f t="shared" si="11"/>
        <v>0</v>
      </c>
      <c r="G61" s="6">
        <f t="shared" si="11"/>
        <v>0</v>
      </c>
      <c r="H61" s="9">
        <f t="shared" si="11"/>
        <v>0</v>
      </c>
      <c r="I61" s="10">
        <f t="shared" si="11"/>
        <v>0</v>
      </c>
      <c r="J61" s="6">
        <f t="shared" si="11"/>
        <v>6000000</v>
      </c>
      <c r="K61" s="7">
        <f t="shared" si="11"/>
        <v>0</v>
      </c>
    </row>
    <row r="62" spans="1:11" ht="13.5" x14ac:dyDescent="0.25">
      <c r="A62" s="50" t="s">
        <v>43</v>
      </c>
      <c r="B62" s="37" t="s">
        <v>20</v>
      </c>
      <c r="C62" s="11">
        <v>-178355</v>
      </c>
      <c r="D62" s="11">
        <v>-4951812</v>
      </c>
      <c r="E62" s="12">
        <v>-2016147</v>
      </c>
      <c r="F62" s="13"/>
      <c r="G62" s="11">
        <v>656000</v>
      </c>
      <c r="H62" s="14">
        <v>656000</v>
      </c>
      <c r="I62" s="15"/>
      <c r="J62" s="11"/>
      <c r="K62" s="12"/>
    </row>
    <row r="63" spans="1:11" ht="13.5" x14ac:dyDescent="0.25">
      <c r="A63" s="49" t="s">
        <v>44</v>
      </c>
      <c r="B63" s="37" t="s">
        <v>20</v>
      </c>
      <c r="C63" s="6">
        <v>-104916</v>
      </c>
      <c r="D63" s="6">
        <v>-2117557</v>
      </c>
      <c r="E63" s="7">
        <v>-1042524</v>
      </c>
      <c r="F63" s="8"/>
      <c r="G63" s="6"/>
      <c r="H63" s="9"/>
      <c r="I63" s="10"/>
      <c r="J63" s="6"/>
      <c r="K63" s="7"/>
    </row>
    <row r="64" spans="1:11" ht="13.5" x14ac:dyDescent="0.25">
      <c r="A64" s="49" t="s">
        <v>45</v>
      </c>
      <c r="B64" s="37" t="s">
        <v>20</v>
      </c>
      <c r="C64" s="6">
        <v>369201</v>
      </c>
      <c r="D64" s="6">
        <v>-4173776</v>
      </c>
      <c r="E64" s="7">
        <v>-645898</v>
      </c>
      <c r="F64" s="8"/>
      <c r="G64" s="6"/>
      <c r="H64" s="9"/>
      <c r="I64" s="10">
        <v>850000</v>
      </c>
      <c r="J64" s="6">
        <v>3750000</v>
      </c>
      <c r="K64" s="7">
        <v>961000</v>
      </c>
    </row>
    <row r="65" spans="1:11" ht="13.5" x14ac:dyDescent="0.25">
      <c r="A65" s="50" t="s">
        <v>46</v>
      </c>
      <c r="B65" s="48" t="s">
        <v>20</v>
      </c>
      <c r="C65" s="6"/>
      <c r="D65" s="6">
        <v>-34494919</v>
      </c>
      <c r="E65" s="7">
        <v>-6087201</v>
      </c>
      <c r="F65" s="8"/>
      <c r="G65" s="6"/>
      <c r="H65" s="9"/>
      <c r="I65" s="10"/>
      <c r="J65" s="6"/>
      <c r="K65" s="7"/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-39920732</v>
      </c>
      <c r="D69" s="38">
        <f t="shared" ref="D69:K69" si="12">D79+D82+D83+D86+D89+D90+SUM(D93:D99)</f>
        <v>1096081385</v>
      </c>
      <c r="E69" s="39">
        <f t="shared" si="12"/>
        <v>1303633247</v>
      </c>
      <c r="F69" s="40">
        <f t="shared" si="12"/>
        <v>1356806000</v>
      </c>
      <c r="G69" s="38">
        <f t="shared" si="12"/>
        <v>1290271946</v>
      </c>
      <c r="H69" s="41">
        <f t="shared" si="12"/>
        <v>1290271946</v>
      </c>
      <c r="I69" s="42">
        <f t="shared" si="12"/>
        <v>1467258000</v>
      </c>
      <c r="J69" s="38">
        <f t="shared" si="12"/>
        <v>1467958000</v>
      </c>
      <c r="K69" s="39">
        <f t="shared" si="12"/>
        <v>1573696000</v>
      </c>
    </row>
    <row r="70" spans="1:11" ht="13.5" x14ac:dyDescent="0.25">
      <c r="A70" s="44" t="s">
        <v>19</v>
      </c>
      <c r="B70" s="45" t="s">
        <v>20</v>
      </c>
      <c r="C70" s="6">
        <v>-211908</v>
      </c>
      <c r="D70" s="6">
        <v>450778973</v>
      </c>
      <c r="E70" s="7">
        <v>574494334</v>
      </c>
      <c r="F70" s="8">
        <v>428260000</v>
      </c>
      <c r="G70" s="6">
        <v>511406264</v>
      </c>
      <c r="H70" s="9">
        <v>511406264</v>
      </c>
      <c r="I70" s="10">
        <v>575948000</v>
      </c>
      <c r="J70" s="6">
        <v>544090000</v>
      </c>
      <c r="K70" s="7">
        <v>757519000</v>
      </c>
    </row>
    <row r="71" spans="1:11" ht="13.5" x14ac:dyDescent="0.25">
      <c r="A71" s="44" t="s">
        <v>21</v>
      </c>
      <c r="B71" s="45" t="s">
        <v>20</v>
      </c>
      <c r="C71" s="6">
        <v>-31550</v>
      </c>
      <c r="D71" s="6">
        <v>94446158</v>
      </c>
      <c r="E71" s="7">
        <v>52348804</v>
      </c>
      <c r="F71" s="8">
        <v>33378000</v>
      </c>
      <c r="G71" s="6">
        <v>11302351</v>
      </c>
      <c r="H71" s="9">
        <v>11302351</v>
      </c>
      <c r="I71" s="10">
        <v>16710000</v>
      </c>
      <c r="J71" s="6">
        <v>21100000</v>
      </c>
      <c r="K71" s="7">
        <v>17638000</v>
      </c>
    </row>
    <row r="72" spans="1:11" ht="13.5" x14ac:dyDescent="0.25">
      <c r="A72" s="44" t="s">
        <v>22</v>
      </c>
      <c r="B72" s="45" t="s">
        <v>20</v>
      </c>
      <c r="C72" s="6">
        <v>-36166927</v>
      </c>
      <c r="D72" s="6">
        <v>198036013</v>
      </c>
      <c r="E72" s="7">
        <v>155063743</v>
      </c>
      <c r="F72" s="8">
        <v>217370000</v>
      </c>
      <c r="G72" s="6">
        <v>201324965</v>
      </c>
      <c r="H72" s="9">
        <v>201324965</v>
      </c>
      <c r="I72" s="10">
        <v>161072000</v>
      </c>
      <c r="J72" s="6">
        <v>262072000</v>
      </c>
      <c r="K72" s="7">
        <v>259495000</v>
      </c>
    </row>
    <row r="73" spans="1:11" ht="13.5" x14ac:dyDescent="0.25">
      <c r="A73" s="44" t="s">
        <v>23</v>
      </c>
      <c r="B73" s="45" t="s">
        <v>20</v>
      </c>
      <c r="C73" s="6">
        <v>-536380</v>
      </c>
      <c r="D73" s="6">
        <v>82030592</v>
      </c>
      <c r="E73" s="7">
        <v>110732854</v>
      </c>
      <c r="F73" s="8">
        <v>206900000</v>
      </c>
      <c r="G73" s="6">
        <v>159775169</v>
      </c>
      <c r="H73" s="9">
        <v>159775169</v>
      </c>
      <c r="I73" s="10">
        <v>178459000</v>
      </c>
      <c r="J73" s="6">
        <v>156499000</v>
      </c>
      <c r="K73" s="7">
        <v>87000000</v>
      </c>
    </row>
    <row r="74" spans="1:11" ht="13.5" x14ac:dyDescent="0.25">
      <c r="A74" s="44" t="s">
        <v>24</v>
      </c>
      <c r="B74" s="45" t="s">
        <v>20</v>
      </c>
      <c r="C74" s="6"/>
      <c r="D74" s="6">
        <v>22923653</v>
      </c>
      <c r="E74" s="7">
        <v>121664154</v>
      </c>
      <c r="F74" s="8">
        <v>62948000</v>
      </c>
      <c r="G74" s="6">
        <v>113940604</v>
      </c>
      <c r="H74" s="9">
        <v>113940604</v>
      </c>
      <c r="I74" s="10">
        <v>131597000</v>
      </c>
      <c r="J74" s="6">
        <v>113098000</v>
      </c>
      <c r="K74" s="7">
        <v>142000000</v>
      </c>
    </row>
    <row r="75" spans="1:11" ht="13.5" x14ac:dyDescent="0.25">
      <c r="A75" s="44" t="s">
        <v>25</v>
      </c>
      <c r="B75" s="45" t="s">
        <v>20</v>
      </c>
      <c r="C75" s="6"/>
      <c r="D75" s="6">
        <v>2650690</v>
      </c>
      <c r="E75" s="7">
        <v>29555668</v>
      </c>
      <c r="F75" s="8">
        <v>15595000</v>
      </c>
      <c r="G75" s="6">
        <v>7237845</v>
      </c>
      <c r="H75" s="9">
        <v>7237845</v>
      </c>
      <c r="I75" s="10">
        <v>1363000</v>
      </c>
      <c r="J75" s="6">
        <v>601000</v>
      </c>
      <c r="K75" s="7">
        <v>1000000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/>
      <c r="D77" s="11">
        <v>49166292</v>
      </c>
      <c r="E77" s="12">
        <v>41796800</v>
      </c>
      <c r="F77" s="13">
        <v>21296000</v>
      </c>
      <c r="G77" s="11">
        <v>4648000</v>
      </c>
      <c r="H77" s="14">
        <v>4648000</v>
      </c>
      <c r="I77" s="15"/>
      <c r="J77" s="11"/>
      <c r="K77" s="12"/>
    </row>
    <row r="78" spans="1:11" ht="13.5" x14ac:dyDescent="0.25">
      <c r="A78" s="44" t="s">
        <v>28</v>
      </c>
      <c r="B78" s="37" t="s">
        <v>20</v>
      </c>
      <c r="C78" s="16"/>
      <c r="D78" s="16">
        <v>11247632</v>
      </c>
      <c r="E78" s="17">
        <v>3273950</v>
      </c>
      <c r="F78" s="18">
        <v>6950000</v>
      </c>
      <c r="G78" s="16">
        <v>6172000</v>
      </c>
      <c r="H78" s="19">
        <v>6172000</v>
      </c>
      <c r="I78" s="20">
        <v>5900000</v>
      </c>
      <c r="J78" s="16">
        <v>10500000</v>
      </c>
      <c r="K78" s="17">
        <v>4800000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-36946765</v>
      </c>
      <c r="D79" s="6">
        <f t="shared" ref="D79:K79" si="13">SUM(D70:D78)</f>
        <v>911280003</v>
      </c>
      <c r="E79" s="7">
        <f t="shared" si="13"/>
        <v>1088930307</v>
      </c>
      <c r="F79" s="8">
        <f t="shared" si="13"/>
        <v>992697000</v>
      </c>
      <c r="G79" s="6">
        <f t="shared" si="13"/>
        <v>1015807198</v>
      </c>
      <c r="H79" s="9">
        <f t="shared" si="13"/>
        <v>1015807198</v>
      </c>
      <c r="I79" s="10">
        <f t="shared" si="13"/>
        <v>1071049000</v>
      </c>
      <c r="J79" s="6">
        <f t="shared" si="13"/>
        <v>1107960000</v>
      </c>
      <c r="K79" s="7">
        <f t="shared" si="13"/>
        <v>1269452000</v>
      </c>
    </row>
    <row r="80" spans="1:11" ht="13.5" x14ac:dyDescent="0.25">
      <c r="A80" s="47" t="s">
        <v>31</v>
      </c>
      <c r="B80" s="48" t="s">
        <v>20</v>
      </c>
      <c r="C80" s="6">
        <v>34247</v>
      </c>
      <c r="D80" s="6">
        <v>35442823</v>
      </c>
      <c r="E80" s="7">
        <v>65887621</v>
      </c>
      <c r="F80" s="8">
        <v>70842000</v>
      </c>
      <c r="G80" s="6">
        <v>68569650</v>
      </c>
      <c r="H80" s="9">
        <v>68569650</v>
      </c>
      <c r="I80" s="10">
        <v>78514000</v>
      </c>
      <c r="J80" s="6">
        <v>61247000</v>
      </c>
      <c r="K80" s="7">
        <v>63550000</v>
      </c>
    </row>
    <row r="81" spans="1:11" ht="13.5" x14ac:dyDescent="0.25">
      <c r="A81" s="47" t="s">
        <v>32</v>
      </c>
      <c r="B81" s="37" t="s">
        <v>20</v>
      </c>
      <c r="C81" s="16"/>
      <c r="D81" s="16">
        <v>20282611</v>
      </c>
      <c r="E81" s="17">
        <v>30508072</v>
      </c>
      <c r="F81" s="18">
        <v>58959000</v>
      </c>
      <c r="G81" s="16">
        <v>42863299</v>
      </c>
      <c r="H81" s="19">
        <v>42863299</v>
      </c>
      <c r="I81" s="20">
        <v>103451000</v>
      </c>
      <c r="J81" s="16">
        <v>68759000</v>
      </c>
      <c r="K81" s="17">
        <v>19454000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34247</v>
      </c>
      <c r="D82" s="21">
        <f t="shared" si="14"/>
        <v>55725434</v>
      </c>
      <c r="E82" s="22">
        <f t="shared" si="14"/>
        <v>96395693</v>
      </c>
      <c r="F82" s="23">
        <f t="shared" si="14"/>
        <v>129801000</v>
      </c>
      <c r="G82" s="21">
        <f t="shared" si="14"/>
        <v>111432949</v>
      </c>
      <c r="H82" s="24">
        <f t="shared" si="14"/>
        <v>111432949</v>
      </c>
      <c r="I82" s="25">
        <f t="shared" si="14"/>
        <v>181965000</v>
      </c>
      <c r="J82" s="21">
        <f t="shared" si="14"/>
        <v>130006000</v>
      </c>
      <c r="K82" s="22">
        <f t="shared" si="14"/>
        <v>83004000</v>
      </c>
    </row>
    <row r="83" spans="1:11" ht="13.5" x14ac:dyDescent="0.25">
      <c r="A83" s="49" t="s">
        <v>85</v>
      </c>
      <c r="B83" s="37" t="s">
        <v>20</v>
      </c>
      <c r="C83" s="6"/>
      <c r="D83" s="6">
        <v>-14590</v>
      </c>
      <c r="E83" s="7"/>
      <c r="F83" s="8"/>
      <c r="G83" s="6"/>
      <c r="H83" s="9"/>
      <c r="I83" s="10"/>
      <c r="J83" s="6"/>
      <c r="K83" s="7"/>
    </row>
    <row r="84" spans="1:11" ht="13.5" x14ac:dyDescent="0.25">
      <c r="A84" s="47" t="s">
        <v>34</v>
      </c>
      <c r="B84" s="37" t="s">
        <v>20</v>
      </c>
      <c r="C84" s="11"/>
      <c r="D84" s="11">
        <v>57500</v>
      </c>
      <c r="E84" s="12"/>
      <c r="F84" s="13"/>
      <c r="G84" s="11"/>
      <c r="H84" s="14"/>
      <c r="I84" s="15"/>
      <c r="J84" s="11">
        <v>200000</v>
      </c>
      <c r="K84" s="12">
        <v>500000</v>
      </c>
    </row>
    <row r="85" spans="1:11" ht="13.5" x14ac:dyDescent="0.25">
      <c r="A85" s="47" t="s">
        <v>35</v>
      </c>
      <c r="B85" s="37" t="s">
        <v>20</v>
      </c>
      <c r="C85" s="16"/>
      <c r="D85" s="16"/>
      <c r="E85" s="17"/>
      <c r="F85" s="18">
        <v>21150000</v>
      </c>
      <c r="G85" s="16">
        <v>11150000</v>
      </c>
      <c r="H85" s="19">
        <v>11150000</v>
      </c>
      <c r="I85" s="20">
        <v>12377000</v>
      </c>
      <c r="J85" s="16">
        <v>5513000</v>
      </c>
      <c r="K85" s="17">
        <v>18115000</v>
      </c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0</v>
      </c>
      <c r="D86" s="6">
        <f t="shared" si="15"/>
        <v>57500</v>
      </c>
      <c r="E86" s="7">
        <f t="shared" si="15"/>
        <v>0</v>
      </c>
      <c r="F86" s="8">
        <f t="shared" si="15"/>
        <v>21150000</v>
      </c>
      <c r="G86" s="6">
        <f t="shared" si="15"/>
        <v>11150000</v>
      </c>
      <c r="H86" s="9">
        <f t="shared" si="15"/>
        <v>11150000</v>
      </c>
      <c r="I86" s="10">
        <f t="shared" si="15"/>
        <v>12377000</v>
      </c>
      <c r="J86" s="6">
        <f t="shared" si="15"/>
        <v>5713000</v>
      </c>
      <c r="K86" s="7">
        <f t="shared" si="15"/>
        <v>18615000</v>
      </c>
    </row>
    <row r="87" spans="1:11" ht="13.5" x14ac:dyDescent="0.25">
      <c r="A87" s="47" t="s">
        <v>37</v>
      </c>
      <c r="B87" s="48" t="s">
        <v>20</v>
      </c>
      <c r="C87" s="6">
        <v>-2665380</v>
      </c>
      <c r="D87" s="6">
        <v>52913112</v>
      </c>
      <c r="E87" s="7">
        <v>49519431</v>
      </c>
      <c r="F87" s="8">
        <v>56252000</v>
      </c>
      <c r="G87" s="6">
        <v>28095799</v>
      </c>
      <c r="H87" s="9">
        <v>28095799</v>
      </c>
      <c r="I87" s="10">
        <v>50625000</v>
      </c>
      <c r="J87" s="6">
        <v>65678000</v>
      </c>
      <c r="K87" s="7">
        <v>65955000</v>
      </c>
    </row>
    <row r="88" spans="1:11" ht="13.5" x14ac:dyDescent="0.25">
      <c r="A88" s="47" t="s">
        <v>38</v>
      </c>
      <c r="B88" s="37" t="s">
        <v>20</v>
      </c>
      <c r="C88" s="16"/>
      <c r="D88" s="16">
        <v>11515484</v>
      </c>
      <c r="E88" s="17">
        <v>23042719</v>
      </c>
      <c r="F88" s="18">
        <v>90012000</v>
      </c>
      <c r="G88" s="16">
        <v>61896000</v>
      </c>
      <c r="H88" s="19">
        <v>61896000</v>
      </c>
      <c r="I88" s="20">
        <v>114000000</v>
      </c>
      <c r="J88" s="16">
        <v>77500000</v>
      </c>
      <c r="K88" s="17">
        <v>56575000</v>
      </c>
    </row>
    <row r="89" spans="1:11" ht="28.9" customHeight="1" x14ac:dyDescent="0.25">
      <c r="A89" s="46" t="s">
        <v>86</v>
      </c>
      <c r="B89" s="37" t="s">
        <v>30</v>
      </c>
      <c r="C89" s="21">
        <f t="shared" ref="C89:K89" si="16">SUM(C87:C88)</f>
        <v>-2665380</v>
      </c>
      <c r="D89" s="21">
        <f t="shared" si="16"/>
        <v>64428596</v>
      </c>
      <c r="E89" s="22">
        <f t="shared" si="16"/>
        <v>72562150</v>
      </c>
      <c r="F89" s="23">
        <f t="shared" si="16"/>
        <v>146264000</v>
      </c>
      <c r="G89" s="21">
        <f t="shared" si="16"/>
        <v>89991799</v>
      </c>
      <c r="H89" s="24">
        <f t="shared" si="16"/>
        <v>89991799</v>
      </c>
      <c r="I89" s="25">
        <f t="shared" si="16"/>
        <v>164625000</v>
      </c>
      <c r="J89" s="21">
        <f t="shared" si="16"/>
        <v>143178000</v>
      </c>
      <c r="K89" s="22">
        <f t="shared" si="16"/>
        <v>122530000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/>
      <c r="D92" s="16">
        <v>782619</v>
      </c>
      <c r="E92" s="17">
        <v>11932576</v>
      </c>
      <c r="F92" s="18">
        <v>29720000</v>
      </c>
      <c r="G92" s="16">
        <v>19206000</v>
      </c>
      <c r="H92" s="19">
        <v>19206000</v>
      </c>
      <c r="I92" s="20">
        <v>2000000</v>
      </c>
      <c r="J92" s="16">
        <v>45430000</v>
      </c>
      <c r="K92" s="17">
        <v>37000000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0</v>
      </c>
      <c r="D93" s="6">
        <f t="shared" si="17"/>
        <v>782619</v>
      </c>
      <c r="E93" s="7">
        <f t="shared" si="17"/>
        <v>11932576</v>
      </c>
      <c r="F93" s="8">
        <f t="shared" si="17"/>
        <v>29720000</v>
      </c>
      <c r="G93" s="6">
        <f t="shared" si="17"/>
        <v>19206000</v>
      </c>
      <c r="H93" s="9">
        <f t="shared" si="17"/>
        <v>19206000</v>
      </c>
      <c r="I93" s="10">
        <f t="shared" si="17"/>
        <v>2000000</v>
      </c>
      <c r="J93" s="6">
        <f t="shared" si="17"/>
        <v>45430000</v>
      </c>
      <c r="K93" s="7">
        <f t="shared" si="17"/>
        <v>37000000</v>
      </c>
    </row>
    <row r="94" spans="1:11" ht="13.5" x14ac:dyDescent="0.25">
      <c r="A94" s="50" t="s">
        <v>43</v>
      </c>
      <c r="B94" s="37" t="s">
        <v>20</v>
      </c>
      <c r="C94" s="11">
        <v>-263662</v>
      </c>
      <c r="D94" s="11">
        <v>44638908</v>
      </c>
      <c r="E94" s="12">
        <v>33973812</v>
      </c>
      <c r="F94" s="13">
        <v>25574000</v>
      </c>
      <c r="G94" s="11">
        <v>30014000</v>
      </c>
      <c r="H94" s="14">
        <v>30014000</v>
      </c>
      <c r="I94" s="15">
        <v>28142000</v>
      </c>
      <c r="J94" s="11">
        <v>24027000</v>
      </c>
      <c r="K94" s="12">
        <v>29095000</v>
      </c>
    </row>
    <row r="95" spans="1:11" ht="13.5" x14ac:dyDescent="0.25">
      <c r="A95" s="49" t="s">
        <v>44</v>
      </c>
      <c r="B95" s="37" t="s">
        <v>20</v>
      </c>
      <c r="C95" s="6"/>
      <c r="D95" s="6">
        <v>-1139290</v>
      </c>
      <c r="E95" s="7">
        <v>-1420</v>
      </c>
      <c r="F95" s="8"/>
      <c r="G95" s="6"/>
      <c r="H95" s="9"/>
      <c r="I95" s="10"/>
      <c r="J95" s="6"/>
      <c r="K95" s="7"/>
    </row>
    <row r="96" spans="1:11" ht="13.5" x14ac:dyDescent="0.25">
      <c r="A96" s="49" t="s">
        <v>45</v>
      </c>
      <c r="B96" s="37" t="s">
        <v>20</v>
      </c>
      <c r="C96" s="6">
        <v>-44074</v>
      </c>
      <c r="D96" s="6">
        <v>23532059</v>
      </c>
      <c r="E96" s="7">
        <v>-159871</v>
      </c>
      <c r="F96" s="8">
        <v>11600000</v>
      </c>
      <c r="G96" s="6">
        <v>10540000</v>
      </c>
      <c r="H96" s="9">
        <v>10540000</v>
      </c>
      <c r="I96" s="10">
        <v>7100000</v>
      </c>
      <c r="J96" s="6">
        <v>11644000</v>
      </c>
      <c r="K96" s="7">
        <v>14000000</v>
      </c>
    </row>
    <row r="97" spans="1:11" ht="13.5" x14ac:dyDescent="0.25">
      <c r="A97" s="50" t="s">
        <v>46</v>
      </c>
      <c r="B97" s="48" t="s">
        <v>20</v>
      </c>
      <c r="C97" s="6">
        <v>-35098</v>
      </c>
      <c r="D97" s="6">
        <v>-3209854</v>
      </c>
      <c r="E97" s="7"/>
      <c r="F97" s="8"/>
      <c r="G97" s="6">
        <v>2130000</v>
      </c>
      <c r="H97" s="9">
        <v>2130000</v>
      </c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798265301</v>
      </c>
      <c r="D101" s="38">
        <f t="shared" ref="D101:K101" si="18">D111+D114+D115+D118+D121+D122+SUM(D125:D131)</f>
        <v>3485232884</v>
      </c>
      <c r="E101" s="39">
        <f t="shared" si="18"/>
        <v>3921037377</v>
      </c>
      <c r="F101" s="40">
        <f t="shared" si="18"/>
        <v>5321542000</v>
      </c>
      <c r="G101" s="38">
        <f t="shared" si="18"/>
        <v>5328607000</v>
      </c>
      <c r="H101" s="41">
        <f t="shared" si="18"/>
        <v>5328607000</v>
      </c>
      <c r="I101" s="42">
        <f t="shared" si="18"/>
        <v>5589511000</v>
      </c>
      <c r="J101" s="38">
        <f t="shared" si="18"/>
        <v>4955050000</v>
      </c>
      <c r="K101" s="39">
        <f t="shared" si="18"/>
        <v>5128941000</v>
      </c>
    </row>
    <row r="102" spans="1:11" ht="13.5" x14ac:dyDescent="0.25">
      <c r="A102" s="44" t="s">
        <v>19</v>
      </c>
      <c r="B102" s="45" t="s">
        <v>20</v>
      </c>
      <c r="C102" s="6">
        <v>-859153</v>
      </c>
      <c r="D102" s="6">
        <v>1412919726</v>
      </c>
      <c r="E102" s="7">
        <v>1479145410</v>
      </c>
      <c r="F102" s="8">
        <v>1785651000</v>
      </c>
      <c r="G102" s="6">
        <v>1707227567</v>
      </c>
      <c r="H102" s="9">
        <v>1707227567</v>
      </c>
      <c r="I102" s="10">
        <v>1770631000</v>
      </c>
      <c r="J102" s="6">
        <v>1471240000</v>
      </c>
      <c r="K102" s="7">
        <v>1608492000</v>
      </c>
    </row>
    <row r="103" spans="1:11" ht="13.5" x14ac:dyDescent="0.25">
      <c r="A103" s="44" t="s">
        <v>21</v>
      </c>
      <c r="B103" s="45" t="s">
        <v>20</v>
      </c>
      <c r="C103" s="6">
        <v>-31550</v>
      </c>
      <c r="D103" s="6">
        <v>108946054</v>
      </c>
      <c r="E103" s="7">
        <v>85449734</v>
      </c>
      <c r="F103" s="8">
        <v>72302000</v>
      </c>
      <c r="G103" s="6">
        <v>24752645</v>
      </c>
      <c r="H103" s="9">
        <v>24752645</v>
      </c>
      <c r="I103" s="10">
        <v>173427000</v>
      </c>
      <c r="J103" s="6">
        <v>24257000</v>
      </c>
      <c r="K103" s="7">
        <v>34886000</v>
      </c>
    </row>
    <row r="104" spans="1:11" ht="13.5" x14ac:dyDescent="0.25">
      <c r="A104" s="44" t="s">
        <v>22</v>
      </c>
      <c r="B104" s="45" t="s">
        <v>20</v>
      </c>
      <c r="C104" s="6">
        <v>15562118</v>
      </c>
      <c r="D104" s="6">
        <v>426244445</v>
      </c>
      <c r="E104" s="7">
        <v>438612549</v>
      </c>
      <c r="F104" s="8">
        <v>493618000</v>
      </c>
      <c r="G104" s="6">
        <v>514776236</v>
      </c>
      <c r="H104" s="9">
        <v>514776236</v>
      </c>
      <c r="I104" s="10">
        <v>517685000</v>
      </c>
      <c r="J104" s="6">
        <v>577295000</v>
      </c>
      <c r="K104" s="7">
        <v>588157000</v>
      </c>
    </row>
    <row r="105" spans="1:11" ht="13.5" x14ac:dyDescent="0.25">
      <c r="A105" s="44" t="s">
        <v>23</v>
      </c>
      <c r="B105" s="45" t="s">
        <v>20</v>
      </c>
      <c r="C105" s="6">
        <v>-10204339</v>
      </c>
      <c r="D105" s="6">
        <v>293324909</v>
      </c>
      <c r="E105" s="7">
        <v>293689450</v>
      </c>
      <c r="F105" s="8">
        <v>446398000</v>
      </c>
      <c r="G105" s="6">
        <v>371107364</v>
      </c>
      <c r="H105" s="9">
        <v>371107364</v>
      </c>
      <c r="I105" s="10">
        <v>451449000</v>
      </c>
      <c r="J105" s="6">
        <v>435949000</v>
      </c>
      <c r="K105" s="7">
        <v>366950000</v>
      </c>
    </row>
    <row r="106" spans="1:11" ht="13.5" x14ac:dyDescent="0.25">
      <c r="A106" s="44" t="s">
        <v>24</v>
      </c>
      <c r="B106" s="45" t="s">
        <v>20</v>
      </c>
      <c r="C106" s="6">
        <v>1</v>
      </c>
      <c r="D106" s="6">
        <v>-40800857</v>
      </c>
      <c r="E106" s="7">
        <v>432445026</v>
      </c>
      <c r="F106" s="8">
        <v>256691000</v>
      </c>
      <c r="G106" s="6">
        <v>289577940</v>
      </c>
      <c r="H106" s="9">
        <v>289577940</v>
      </c>
      <c r="I106" s="10">
        <v>433868000</v>
      </c>
      <c r="J106" s="6">
        <v>656199000</v>
      </c>
      <c r="K106" s="7">
        <v>674732000</v>
      </c>
    </row>
    <row r="107" spans="1:11" ht="13.5" x14ac:dyDescent="0.25">
      <c r="A107" s="44" t="s">
        <v>25</v>
      </c>
      <c r="B107" s="45" t="s">
        <v>20</v>
      </c>
      <c r="C107" s="6">
        <v>-18940969</v>
      </c>
      <c r="D107" s="6">
        <v>-1778877</v>
      </c>
      <c r="E107" s="7">
        <v>101709587</v>
      </c>
      <c r="F107" s="8">
        <v>109338000</v>
      </c>
      <c r="G107" s="6">
        <v>85105738</v>
      </c>
      <c r="H107" s="9">
        <v>85105738</v>
      </c>
      <c r="I107" s="10">
        <v>135149000</v>
      </c>
      <c r="J107" s="6">
        <v>213813000</v>
      </c>
      <c r="K107" s="7">
        <v>280652000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/>
      <c r="D109" s="11">
        <v>131343452</v>
      </c>
      <c r="E109" s="12">
        <v>118401635</v>
      </c>
      <c r="F109" s="13">
        <v>38610000</v>
      </c>
      <c r="G109" s="11">
        <v>115116712</v>
      </c>
      <c r="H109" s="14">
        <v>115116712</v>
      </c>
      <c r="I109" s="15">
        <v>27746000</v>
      </c>
      <c r="J109" s="11">
        <v>8840000</v>
      </c>
      <c r="K109" s="12">
        <v>9352000</v>
      </c>
    </row>
    <row r="110" spans="1:11" ht="13.5" x14ac:dyDescent="0.25">
      <c r="A110" s="44" t="s">
        <v>28</v>
      </c>
      <c r="B110" s="37" t="s">
        <v>20</v>
      </c>
      <c r="C110" s="16"/>
      <c r="D110" s="16">
        <v>21952334</v>
      </c>
      <c r="E110" s="17">
        <v>7264798</v>
      </c>
      <c r="F110" s="18">
        <v>6950000</v>
      </c>
      <c r="G110" s="16">
        <v>10572000</v>
      </c>
      <c r="H110" s="19">
        <v>10572000</v>
      </c>
      <c r="I110" s="20">
        <v>25349000</v>
      </c>
      <c r="J110" s="16">
        <v>18319000</v>
      </c>
      <c r="K110" s="17">
        <v>4800000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-14473892</v>
      </c>
      <c r="D111" s="6">
        <f t="shared" ref="D111:K111" si="19">SUM(D102:D110)</f>
        <v>2352151186</v>
      </c>
      <c r="E111" s="7">
        <f t="shared" si="19"/>
        <v>2956718189</v>
      </c>
      <c r="F111" s="8">
        <f t="shared" si="19"/>
        <v>3209558000</v>
      </c>
      <c r="G111" s="6">
        <f t="shared" si="19"/>
        <v>3118236202</v>
      </c>
      <c r="H111" s="9">
        <f t="shared" si="19"/>
        <v>3118236202</v>
      </c>
      <c r="I111" s="10">
        <f t="shared" si="19"/>
        <v>3535304000</v>
      </c>
      <c r="J111" s="6">
        <f t="shared" si="19"/>
        <v>3405912000</v>
      </c>
      <c r="K111" s="7">
        <f t="shared" si="19"/>
        <v>3568021000</v>
      </c>
    </row>
    <row r="112" spans="1:11" ht="13.5" x14ac:dyDescent="0.25">
      <c r="A112" s="47" t="s">
        <v>31</v>
      </c>
      <c r="B112" s="48" t="s">
        <v>20</v>
      </c>
      <c r="C112" s="6">
        <v>811570902</v>
      </c>
      <c r="D112" s="6">
        <v>137479544</v>
      </c>
      <c r="E112" s="7">
        <v>239084474</v>
      </c>
      <c r="F112" s="8">
        <v>272554000</v>
      </c>
      <c r="G112" s="6">
        <v>350700395</v>
      </c>
      <c r="H112" s="9">
        <v>350700395</v>
      </c>
      <c r="I112" s="10">
        <v>318862000</v>
      </c>
      <c r="J112" s="6">
        <v>261166000</v>
      </c>
      <c r="K112" s="7">
        <v>305245000</v>
      </c>
    </row>
    <row r="113" spans="1:11" ht="13.5" x14ac:dyDescent="0.25">
      <c r="A113" s="47" t="s">
        <v>32</v>
      </c>
      <c r="B113" s="37" t="s">
        <v>20</v>
      </c>
      <c r="C113" s="16"/>
      <c r="D113" s="16">
        <v>49791371</v>
      </c>
      <c r="E113" s="17">
        <v>46609995</v>
      </c>
      <c r="F113" s="18">
        <v>84966000</v>
      </c>
      <c r="G113" s="16">
        <v>63818599</v>
      </c>
      <c r="H113" s="19">
        <v>63818599</v>
      </c>
      <c r="I113" s="20">
        <v>127073000</v>
      </c>
      <c r="J113" s="16">
        <v>94326000</v>
      </c>
      <c r="K113" s="17">
        <v>21454000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811570902</v>
      </c>
      <c r="D114" s="21">
        <f t="shared" si="20"/>
        <v>187270915</v>
      </c>
      <c r="E114" s="22">
        <f t="shared" si="20"/>
        <v>285694469</v>
      </c>
      <c r="F114" s="23">
        <f t="shared" si="20"/>
        <v>357520000</v>
      </c>
      <c r="G114" s="21">
        <f t="shared" si="20"/>
        <v>414518994</v>
      </c>
      <c r="H114" s="24">
        <f t="shared" si="20"/>
        <v>414518994</v>
      </c>
      <c r="I114" s="25">
        <f t="shared" si="20"/>
        <v>445935000</v>
      </c>
      <c r="J114" s="21">
        <f t="shared" si="20"/>
        <v>355492000</v>
      </c>
      <c r="K114" s="22">
        <f t="shared" si="20"/>
        <v>326699000</v>
      </c>
    </row>
    <row r="115" spans="1:11" ht="13.5" x14ac:dyDescent="0.25">
      <c r="A115" s="49" t="s">
        <v>85</v>
      </c>
      <c r="B115" s="37" t="s">
        <v>20</v>
      </c>
      <c r="C115" s="6"/>
      <c r="D115" s="6">
        <v>3622934</v>
      </c>
      <c r="E115" s="7">
        <v>663152</v>
      </c>
      <c r="F115" s="8">
        <v>3500000</v>
      </c>
      <c r="G115" s="6">
        <v>6931805</v>
      </c>
      <c r="H115" s="9">
        <v>6931805</v>
      </c>
      <c r="I115" s="10">
        <v>3850000</v>
      </c>
      <c r="J115" s="6"/>
      <c r="K115" s="7"/>
    </row>
    <row r="116" spans="1:11" ht="13.5" x14ac:dyDescent="0.25">
      <c r="A116" s="47" t="s">
        <v>34</v>
      </c>
      <c r="B116" s="37" t="s">
        <v>20</v>
      </c>
      <c r="C116" s="11"/>
      <c r="D116" s="11">
        <v>22942</v>
      </c>
      <c r="E116" s="12"/>
      <c r="F116" s="13"/>
      <c r="G116" s="11"/>
      <c r="H116" s="14"/>
      <c r="I116" s="15"/>
      <c r="J116" s="11">
        <v>200000</v>
      </c>
      <c r="K116" s="12">
        <v>500000</v>
      </c>
    </row>
    <row r="117" spans="1:11" ht="13.5" x14ac:dyDescent="0.25">
      <c r="A117" s="47" t="s">
        <v>35</v>
      </c>
      <c r="B117" s="37" t="s">
        <v>20</v>
      </c>
      <c r="C117" s="16"/>
      <c r="D117" s="16">
        <v>76010000</v>
      </c>
      <c r="E117" s="17">
        <v>-1679800</v>
      </c>
      <c r="F117" s="18">
        <v>21150000</v>
      </c>
      <c r="G117" s="16">
        <v>11150000</v>
      </c>
      <c r="H117" s="19">
        <v>11150000</v>
      </c>
      <c r="I117" s="20">
        <v>12377000</v>
      </c>
      <c r="J117" s="16">
        <v>5513000</v>
      </c>
      <c r="K117" s="17">
        <v>18115000</v>
      </c>
    </row>
    <row r="118" spans="1:11" ht="28.9" customHeight="1" x14ac:dyDescent="0.25">
      <c r="A118" s="46" t="s">
        <v>36</v>
      </c>
      <c r="B118" s="37" t="s">
        <v>30</v>
      </c>
      <c r="C118" s="6">
        <f t="shared" ref="C118:K118" si="21">SUM(C116:C117)</f>
        <v>0</v>
      </c>
      <c r="D118" s="6">
        <f t="shared" si="21"/>
        <v>76032942</v>
      </c>
      <c r="E118" s="7">
        <f t="shared" si="21"/>
        <v>-1679800</v>
      </c>
      <c r="F118" s="8">
        <f t="shared" si="21"/>
        <v>21150000</v>
      </c>
      <c r="G118" s="6">
        <f t="shared" si="21"/>
        <v>11150000</v>
      </c>
      <c r="H118" s="9">
        <f t="shared" si="21"/>
        <v>11150000</v>
      </c>
      <c r="I118" s="10">
        <f t="shared" si="21"/>
        <v>12377000</v>
      </c>
      <c r="J118" s="6">
        <f t="shared" si="21"/>
        <v>5713000</v>
      </c>
      <c r="K118" s="7">
        <f t="shared" si="21"/>
        <v>18615000</v>
      </c>
    </row>
    <row r="119" spans="1:11" ht="13.5" x14ac:dyDescent="0.25">
      <c r="A119" s="47" t="s">
        <v>37</v>
      </c>
      <c r="B119" s="48" t="s">
        <v>20</v>
      </c>
      <c r="C119" s="6">
        <v>-2665380</v>
      </c>
      <c r="D119" s="6">
        <v>83806902</v>
      </c>
      <c r="E119" s="7">
        <v>75112707</v>
      </c>
      <c r="F119" s="8">
        <v>291294000</v>
      </c>
      <c r="G119" s="6">
        <v>189152182</v>
      </c>
      <c r="H119" s="9">
        <v>189152182</v>
      </c>
      <c r="I119" s="10">
        <v>458795000</v>
      </c>
      <c r="J119" s="6">
        <v>176423000</v>
      </c>
      <c r="K119" s="7">
        <v>171682000</v>
      </c>
    </row>
    <row r="120" spans="1:11" ht="13.5" x14ac:dyDescent="0.25">
      <c r="A120" s="47" t="s">
        <v>38</v>
      </c>
      <c r="B120" s="37" t="s">
        <v>20</v>
      </c>
      <c r="C120" s="16"/>
      <c r="D120" s="16">
        <v>21656069</v>
      </c>
      <c r="E120" s="17">
        <v>39026047</v>
      </c>
      <c r="F120" s="18">
        <v>593550000</v>
      </c>
      <c r="G120" s="16">
        <v>590179312</v>
      </c>
      <c r="H120" s="19">
        <v>590179312</v>
      </c>
      <c r="I120" s="20">
        <v>328808000</v>
      </c>
      <c r="J120" s="16">
        <v>319852000</v>
      </c>
      <c r="K120" s="17">
        <v>412814000</v>
      </c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-2665380</v>
      </c>
      <c r="D121" s="21">
        <f t="shared" si="22"/>
        <v>105462971</v>
      </c>
      <c r="E121" s="22">
        <f t="shared" si="22"/>
        <v>114138754</v>
      </c>
      <c r="F121" s="23">
        <f t="shared" si="22"/>
        <v>884844000</v>
      </c>
      <c r="G121" s="21">
        <f t="shared" si="22"/>
        <v>779331494</v>
      </c>
      <c r="H121" s="24">
        <f t="shared" si="22"/>
        <v>779331494</v>
      </c>
      <c r="I121" s="25">
        <f t="shared" si="22"/>
        <v>787603000</v>
      </c>
      <c r="J121" s="21">
        <f t="shared" si="22"/>
        <v>496275000</v>
      </c>
      <c r="K121" s="22">
        <f t="shared" si="22"/>
        <v>584496000</v>
      </c>
    </row>
    <row r="122" spans="1:11" ht="13.5" x14ac:dyDescent="0.25">
      <c r="A122" s="49" t="s">
        <v>39</v>
      </c>
      <c r="B122" s="37" t="s">
        <v>20</v>
      </c>
      <c r="C122" s="6"/>
      <c r="D122" s="6">
        <v>49421</v>
      </c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>
        <v>690562</v>
      </c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1007481</v>
      </c>
      <c r="D124" s="16">
        <v>130885427</v>
      </c>
      <c r="E124" s="17">
        <v>60643489</v>
      </c>
      <c r="F124" s="18">
        <v>142813000</v>
      </c>
      <c r="G124" s="16">
        <v>107441024</v>
      </c>
      <c r="H124" s="19">
        <v>107441024</v>
      </c>
      <c r="I124" s="20">
        <v>63683000</v>
      </c>
      <c r="J124" s="16">
        <v>78872000</v>
      </c>
      <c r="K124" s="17">
        <v>56196000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1007481</v>
      </c>
      <c r="D125" s="6">
        <f t="shared" si="23"/>
        <v>131575989</v>
      </c>
      <c r="E125" s="7">
        <f t="shared" si="23"/>
        <v>60643489</v>
      </c>
      <c r="F125" s="8">
        <f t="shared" si="23"/>
        <v>142813000</v>
      </c>
      <c r="G125" s="6">
        <f t="shared" si="23"/>
        <v>107441024</v>
      </c>
      <c r="H125" s="9">
        <f t="shared" si="23"/>
        <v>107441024</v>
      </c>
      <c r="I125" s="10">
        <f t="shared" si="23"/>
        <v>63683000</v>
      </c>
      <c r="J125" s="6">
        <f t="shared" si="23"/>
        <v>78872000</v>
      </c>
      <c r="K125" s="7">
        <f t="shared" si="23"/>
        <v>56196000</v>
      </c>
    </row>
    <row r="126" spans="1:11" ht="13.5" x14ac:dyDescent="0.25">
      <c r="A126" s="50" t="s">
        <v>43</v>
      </c>
      <c r="B126" s="37" t="s">
        <v>20</v>
      </c>
      <c r="C126" s="11">
        <v>2417889</v>
      </c>
      <c r="D126" s="11">
        <v>147256625</v>
      </c>
      <c r="E126" s="12">
        <v>55690087</v>
      </c>
      <c r="F126" s="13">
        <v>51135000</v>
      </c>
      <c r="G126" s="11">
        <v>94562874</v>
      </c>
      <c r="H126" s="14">
        <v>94562874</v>
      </c>
      <c r="I126" s="15">
        <v>52573000</v>
      </c>
      <c r="J126" s="11">
        <v>51671000</v>
      </c>
      <c r="K126" s="12">
        <v>57729000</v>
      </c>
    </row>
    <row r="127" spans="1:11" ht="13.5" x14ac:dyDescent="0.25">
      <c r="A127" s="49" t="s">
        <v>44</v>
      </c>
      <c r="B127" s="37" t="s">
        <v>20</v>
      </c>
      <c r="C127" s="6">
        <v>-63840</v>
      </c>
      <c r="D127" s="6">
        <v>26764447</v>
      </c>
      <c r="E127" s="7">
        <v>7368829</v>
      </c>
      <c r="F127" s="8">
        <v>31404000</v>
      </c>
      <c r="G127" s="6">
        <v>21423872</v>
      </c>
      <c r="H127" s="9">
        <v>21423872</v>
      </c>
      <c r="I127" s="10">
        <v>35040000</v>
      </c>
      <c r="J127" s="6">
        <v>26743000</v>
      </c>
      <c r="K127" s="7">
        <v>23214000</v>
      </c>
    </row>
    <row r="128" spans="1:11" ht="13.5" x14ac:dyDescent="0.25">
      <c r="A128" s="49" t="s">
        <v>45</v>
      </c>
      <c r="B128" s="37" t="s">
        <v>20</v>
      </c>
      <c r="C128" s="6">
        <v>474329</v>
      </c>
      <c r="D128" s="6">
        <v>39037247</v>
      </c>
      <c r="E128" s="7">
        <v>66128609</v>
      </c>
      <c r="F128" s="8">
        <v>88941000</v>
      </c>
      <c r="G128" s="6">
        <v>104836804</v>
      </c>
      <c r="H128" s="9">
        <v>104836804</v>
      </c>
      <c r="I128" s="10">
        <v>135798000</v>
      </c>
      <c r="J128" s="6">
        <v>102771000</v>
      </c>
      <c r="K128" s="7">
        <v>116838000</v>
      </c>
    </row>
    <row r="129" spans="1:11" ht="13.5" x14ac:dyDescent="0.25">
      <c r="A129" s="50" t="s">
        <v>46</v>
      </c>
      <c r="B129" s="48" t="s">
        <v>20</v>
      </c>
      <c r="C129" s="6">
        <v>252812</v>
      </c>
      <c r="D129" s="6">
        <v>415545739</v>
      </c>
      <c r="E129" s="7">
        <v>370501167</v>
      </c>
      <c r="F129" s="8">
        <v>512312000</v>
      </c>
      <c r="G129" s="6">
        <v>649980468</v>
      </c>
      <c r="H129" s="9">
        <v>649980468</v>
      </c>
      <c r="I129" s="10">
        <v>488948000</v>
      </c>
      <c r="J129" s="6">
        <v>427501000</v>
      </c>
      <c r="K129" s="7">
        <v>377133000</v>
      </c>
    </row>
    <row r="130" spans="1:11" ht="13.5" x14ac:dyDescent="0.25">
      <c r="A130" s="49" t="s">
        <v>47</v>
      </c>
      <c r="B130" s="37" t="s">
        <v>20</v>
      </c>
      <c r="C130" s="6">
        <v>-255000</v>
      </c>
      <c r="D130" s="6">
        <v>476530</v>
      </c>
      <c r="E130" s="7">
        <v>5149982</v>
      </c>
      <c r="F130" s="8">
        <v>18365000</v>
      </c>
      <c r="G130" s="6">
        <v>20193463</v>
      </c>
      <c r="H130" s="9">
        <v>20193463</v>
      </c>
      <c r="I130" s="10">
        <v>28400000</v>
      </c>
      <c r="J130" s="6">
        <v>4100000</v>
      </c>
      <c r="K130" s="7"/>
    </row>
    <row r="131" spans="1:11" ht="13.5" x14ac:dyDescent="0.25">
      <c r="A131" s="49" t="s">
        <v>48</v>
      </c>
      <c r="B131" s="37" t="s">
        <v>20</v>
      </c>
      <c r="C131" s="16"/>
      <c r="D131" s="16">
        <v>-14062</v>
      </c>
      <c r="E131" s="17">
        <v>20450</v>
      </c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798265301</v>
      </c>
      <c r="D132" s="54">
        <f t="shared" ref="D132:K132" si="24">+D5+D37+D69</f>
        <v>3485232884</v>
      </c>
      <c r="E132" s="55">
        <f t="shared" si="24"/>
        <v>3921037377</v>
      </c>
      <c r="F132" s="56">
        <f t="shared" si="24"/>
        <v>5321542000</v>
      </c>
      <c r="G132" s="54">
        <f t="shared" si="24"/>
        <v>5328607000</v>
      </c>
      <c r="H132" s="57">
        <f t="shared" si="24"/>
        <v>5328607000</v>
      </c>
      <c r="I132" s="58">
        <f t="shared" si="24"/>
        <v>5589511000</v>
      </c>
      <c r="J132" s="54">
        <f t="shared" si="24"/>
        <v>4955050000</v>
      </c>
      <c r="K132" s="55">
        <f t="shared" si="24"/>
        <v>5128941000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2611450507</v>
      </c>
      <c r="D134" s="38">
        <f t="shared" ref="D134:K134" si="25">D144+D147+D148+D151+D154+D155+SUM(D158:D164)</f>
        <v>4039582375</v>
      </c>
      <c r="E134" s="39">
        <f t="shared" si="25"/>
        <v>-34314984</v>
      </c>
      <c r="F134" s="40">
        <f t="shared" si="25"/>
        <v>58078636440</v>
      </c>
      <c r="G134" s="38">
        <f t="shared" si="25"/>
        <v>58207077286</v>
      </c>
      <c r="H134" s="41">
        <f t="shared" si="25"/>
        <v>58207077286</v>
      </c>
      <c r="I134" s="42">
        <f t="shared" si="25"/>
        <v>58648110180</v>
      </c>
      <c r="J134" s="38">
        <f t="shared" si="25"/>
        <v>59868107030</v>
      </c>
      <c r="K134" s="39">
        <f t="shared" si="25"/>
        <v>61994609440</v>
      </c>
    </row>
    <row r="135" spans="1:11" ht="13.5" x14ac:dyDescent="0.25">
      <c r="A135" s="44" t="s">
        <v>19</v>
      </c>
      <c r="B135" s="45" t="s">
        <v>20</v>
      </c>
      <c r="C135" s="6">
        <v>89640743</v>
      </c>
      <c r="D135" s="6">
        <v>923397893</v>
      </c>
      <c r="E135" s="7">
        <v>-65369841</v>
      </c>
      <c r="F135" s="8">
        <v>17174654000</v>
      </c>
      <c r="G135" s="6">
        <v>14855352467</v>
      </c>
      <c r="H135" s="9">
        <v>14855352467</v>
      </c>
      <c r="I135" s="10">
        <v>17251536720</v>
      </c>
      <c r="J135" s="6">
        <v>18808829210</v>
      </c>
      <c r="K135" s="7">
        <v>20933808600</v>
      </c>
    </row>
    <row r="136" spans="1:11" ht="13.5" x14ac:dyDescent="0.25">
      <c r="A136" s="44" t="s">
        <v>21</v>
      </c>
      <c r="B136" s="45" t="s">
        <v>20</v>
      </c>
      <c r="C136" s="6">
        <v>13176521</v>
      </c>
      <c r="D136" s="6">
        <v>239057857</v>
      </c>
      <c r="E136" s="7">
        <v>32329870</v>
      </c>
      <c r="F136" s="8">
        <v>2501730000</v>
      </c>
      <c r="G136" s="6">
        <v>2453274645</v>
      </c>
      <c r="H136" s="9">
        <v>2453274645</v>
      </c>
      <c r="I136" s="10">
        <v>1655978250</v>
      </c>
      <c r="J136" s="6">
        <v>1506116870</v>
      </c>
      <c r="K136" s="7">
        <v>1511492600</v>
      </c>
    </row>
    <row r="137" spans="1:11" ht="13.5" x14ac:dyDescent="0.25">
      <c r="A137" s="44" t="s">
        <v>22</v>
      </c>
      <c r="B137" s="45" t="s">
        <v>20</v>
      </c>
      <c r="C137" s="6">
        <v>397789571</v>
      </c>
      <c r="D137" s="6">
        <v>159140160</v>
      </c>
      <c r="E137" s="7">
        <v>-39666130</v>
      </c>
      <c r="F137" s="8">
        <v>7478974450</v>
      </c>
      <c r="G137" s="6">
        <v>7499737246</v>
      </c>
      <c r="H137" s="9">
        <v>7499737246</v>
      </c>
      <c r="I137" s="10">
        <v>6823243250</v>
      </c>
      <c r="J137" s="6">
        <v>6881288130</v>
      </c>
      <c r="K137" s="7">
        <v>6894170970</v>
      </c>
    </row>
    <row r="138" spans="1:11" ht="13.5" x14ac:dyDescent="0.25">
      <c r="A138" s="44" t="s">
        <v>23</v>
      </c>
      <c r="B138" s="45" t="s">
        <v>20</v>
      </c>
      <c r="C138" s="6">
        <v>461077708</v>
      </c>
      <c r="D138" s="6">
        <v>1545848017</v>
      </c>
      <c r="E138" s="7">
        <v>48531379</v>
      </c>
      <c r="F138" s="8">
        <v>7965439500</v>
      </c>
      <c r="G138" s="6">
        <v>7894648727</v>
      </c>
      <c r="H138" s="9">
        <v>7894648727</v>
      </c>
      <c r="I138" s="10">
        <v>7946321010</v>
      </c>
      <c r="J138" s="6">
        <v>7919494260</v>
      </c>
      <c r="K138" s="7">
        <v>7838677580</v>
      </c>
    </row>
    <row r="139" spans="1:11" ht="13.5" x14ac:dyDescent="0.25">
      <c r="A139" s="44" t="s">
        <v>24</v>
      </c>
      <c r="B139" s="45" t="s">
        <v>20</v>
      </c>
      <c r="C139" s="6">
        <v>173040047</v>
      </c>
      <c r="D139" s="6">
        <v>121307957</v>
      </c>
      <c r="E139" s="7">
        <v>114646493</v>
      </c>
      <c r="F139" s="8">
        <v>8015602620</v>
      </c>
      <c r="G139" s="6">
        <v>8051199560</v>
      </c>
      <c r="H139" s="9">
        <v>8051199560</v>
      </c>
      <c r="I139" s="10">
        <v>7861795820</v>
      </c>
      <c r="J139" s="6">
        <v>8082826190</v>
      </c>
      <c r="K139" s="7">
        <v>8088024150</v>
      </c>
    </row>
    <row r="140" spans="1:11" ht="13.5" x14ac:dyDescent="0.25">
      <c r="A140" s="44" t="s">
        <v>25</v>
      </c>
      <c r="B140" s="45" t="s">
        <v>20</v>
      </c>
      <c r="C140" s="6">
        <v>-86906550</v>
      </c>
      <c r="D140" s="6">
        <v>39944184</v>
      </c>
      <c r="E140" s="7">
        <v>40463100</v>
      </c>
      <c r="F140" s="8">
        <v>363912440</v>
      </c>
      <c r="G140" s="6">
        <v>338648878</v>
      </c>
      <c r="H140" s="9">
        <v>338648878</v>
      </c>
      <c r="I140" s="10">
        <v>429065950</v>
      </c>
      <c r="J140" s="6">
        <v>491429350</v>
      </c>
      <c r="K140" s="7">
        <v>537286990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/>
      <c r="D142" s="11">
        <v>255458297</v>
      </c>
      <c r="E142" s="12">
        <v>-3347749</v>
      </c>
      <c r="F142" s="13">
        <v>38610000</v>
      </c>
      <c r="G142" s="11">
        <v>115116712</v>
      </c>
      <c r="H142" s="14">
        <v>115116712</v>
      </c>
      <c r="I142" s="15">
        <v>27746000</v>
      </c>
      <c r="J142" s="11">
        <v>8840000</v>
      </c>
      <c r="K142" s="12">
        <v>9352000</v>
      </c>
    </row>
    <row r="143" spans="1:11" ht="13.5" x14ac:dyDescent="0.25">
      <c r="A143" s="44" t="s">
        <v>28</v>
      </c>
      <c r="B143" s="37" t="s">
        <v>20</v>
      </c>
      <c r="C143" s="16">
        <v>-1375005</v>
      </c>
      <c r="D143" s="16">
        <v>1950730</v>
      </c>
      <c r="E143" s="17">
        <v>-1085600</v>
      </c>
      <c r="F143" s="18">
        <v>200008780</v>
      </c>
      <c r="G143" s="16">
        <v>203630780</v>
      </c>
      <c r="H143" s="19">
        <v>203630780</v>
      </c>
      <c r="I143" s="20">
        <v>165339620</v>
      </c>
      <c r="J143" s="16">
        <v>156376200</v>
      </c>
      <c r="K143" s="17">
        <v>143182600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1046443035</v>
      </c>
      <c r="D144" s="6">
        <f t="shared" ref="D144:K144" si="26">SUM(D135:D143)</f>
        <v>3286105095</v>
      </c>
      <c r="E144" s="7">
        <f t="shared" si="26"/>
        <v>126501522</v>
      </c>
      <c r="F144" s="8">
        <f t="shared" si="26"/>
        <v>43738931790</v>
      </c>
      <c r="G144" s="6">
        <f t="shared" si="26"/>
        <v>41411609015</v>
      </c>
      <c r="H144" s="9">
        <f t="shared" si="26"/>
        <v>41411609015</v>
      </c>
      <c r="I144" s="10">
        <f t="shared" si="26"/>
        <v>42161026620</v>
      </c>
      <c r="J144" s="6">
        <f t="shared" si="26"/>
        <v>43855200210</v>
      </c>
      <c r="K144" s="7">
        <f t="shared" si="26"/>
        <v>45955995490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1379808035</v>
      </c>
      <c r="D147" s="6">
        <v>-77179072</v>
      </c>
      <c r="E147" s="7">
        <v>-289666476</v>
      </c>
      <c r="F147" s="8">
        <v>7473424360</v>
      </c>
      <c r="G147" s="6">
        <v>9853282560</v>
      </c>
      <c r="H147" s="9">
        <v>9853282560</v>
      </c>
      <c r="I147" s="10">
        <v>7613656770</v>
      </c>
      <c r="J147" s="6">
        <v>7515819150</v>
      </c>
      <c r="K147" s="7">
        <v>7486425400</v>
      </c>
    </row>
    <row r="148" spans="1:11" ht="13.5" x14ac:dyDescent="0.25">
      <c r="A148" s="49" t="s">
        <v>85</v>
      </c>
      <c r="B148" s="37" t="s">
        <v>20</v>
      </c>
      <c r="C148" s="6"/>
      <c r="D148" s="6">
        <v>-417815</v>
      </c>
      <c r="E148" s="7">
        <v>3570652</v>
      </c>
      <c r="F148" s="8">
        <v>3500000</v>
      </c>
      <c r="G148" s="6">
        <v>6931805</v>
      </c>
      <c r="H148" s="9">
        <v>6931805</v>
      </c>
      <c r="I148" s="10">
        <v>3850000</v>
      </c>
      <c r="J148" s="6">
        <v>100000</v>
      </c>
      <c r="K148" s="7"/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/>
      <c r="D151" s="6">
        <v>16730797</v>
      </c>
      <c r="E151" s="7">
        <v>-4333353</v>
      </c>
      <c r="F151" s="8"/>
      <c r="G151" s="6"/>
      <c r="H151" s="9"/>
      <c r="I151" s="10"/>
      <c r="J151" s="6"/>
      <c r="K151" s="7"/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113215853</v>
      </c>
      <c r="D154" s="6">
        <v>656181721</v>
      </c>
      <c r="E154" s="7">
        <v>141107193</v>
      </c>
      <c r="F154" s="8">
        <v>4231064980</v>
      </c>
      <c r="G154" s="6">
        <v>4147540014</v>
      </c>
      <c r="H154" s="9">
        <v>4147540014</v>
      </c>
      <c r="I154" s="10">
        <v>6082274830</v>
      </c>
      <c r="J154" s="6">
        <v>5768790340</v>
      </c>
      <c r="K154" s="7">
        <v>5868569510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34362044</v>
      </c>
      <c r="D158" s="6">
        <v>-52184590</v>
      </c>
      <c r="E158" s="7">
        <v>-105372818</v>
      </c>
      <c r="F158" s="8">
        <v>142813000</v>
      </c>
      <c r="G158" s="6">
        <v>107441024</v>
      </c>
      <c r="H158" s="9">
        <v>107441024</v>
      </c>
      <c r="I158" s="10">
        <v>630381800</v>
      </c>
      <c r="J158" s="6">
        <v>643053840</v>
      </c>
      <c r="K158" s="7">
        <v>655597910</v>
      </c>
    </row>
    <row r="159" spans="1:11" ht="13.5" x14ac:dyDescent="0.25">
      <c r="A159" s="50" t="s">
        <v>43</v>
      </c>
      <c r="B159" s="37" t="s">
        <v>20</v>
      </c>
      <c r="C159" s="11">
        <v>4481465</v>
      </c>
      <c r="D159" s="11">
        <v>27692072</v>
      </c>
      <c r="E159" s="12">
        <v>43384508</v>
      </c>
      <c r="F159" s="13">
        <v>51135000</v>
      </c>
      <c r="G159" s="11">
        <v>94802314</v>
      </c>
      <c r="H159" s="14">
        <v>94802314</v>
      </c>
      <c r="I159" s="15">
        <v>52573000</v>
      </c>
      <c r="J159" s="11">
        <v>51671000</v>
      </c>
      <c r="K159" s="12">
        <v>57729000</v>
      </c>
    </row>
    <row r="160" spans="1:11" ht="13.5" x14ac:dyDescent="0.25">
      <c r="A160" s="49" t="s">
        <v>44</v>
      </c>
      <c r="B160" s="37" t="s">
        <v>20</v>
      </c>
      <c r="C160" s="6">
        <v>6208314</v>
      </c>
      <c r="D160" s="6">
        <v>-41679521</v>
      </c>
      <c r="E160" s="7">
        <v>-37963107</v>
      </c>
      <c r="F160" s="8">
        <v>262156070</v>
      </c>
      <c r="G160" s="6">
        <v>256139042</v>
      </c>
      <c r="H160" s="9">
        <v>256139042</v>
      </c>
      <c r="I160" s="10">
        <v>64737110</v>
      </c>
      <c r="J160" s="6">
        <v>64104380</v>
      </c>
      <c r="K160" s="7">
        <v>46357320</v>
      </c>
    </row>
    <row r="161" spans="1:11" ht="13.5" x14ac:dyDescent="0.25">
      <c r="A161" s="49" t="s">
        <v>45</v>
      </c>
      <c r="B161" s="37" t="s">
        <v>20</v>
      </c>
      <c r="C161" s="6">
        <v>24272728</v>
      </c>
      <c r="D161" s="6">
        <v>-11636203</v>
      </c>
      <c r="E161" s="7">
        <v>-2306267</v>
      </c>
      <c r="F161" s="8">
        <v>567222360</v>
      </c>
      <c r="G161" s="6">
        <v>583274164</v>
      </c>
      <c r="H161" s="9">
        <v>583274164</v>
      </c>
      <c r="I161" s="10">
        <v>470137630</v>
      </c>
      <c r="J161" s="6">
        <v>438205390</v>
      </c>
      <c r="K161" s="7">
        <v>450448680</v>
      </c>
    </row>
    <row r="162" spans="1:11" ht="13.5" x14ac:dyDescent="0.25">
      <c r="A162" s="50" t="s">
        <v>46</v>
      </c>
      <c r="B162" s="48" t="s">
        <v>20</v>
      </c>
      <c r="C162" s="6">
        <v>2659033</v>
      </c>
      <c r="D162" s="6">
        <v>235966097</v>
      </c>
      <c r="E162" s="7">
        <v>90765841</v>
      </c>
      <c r="F162" s="8">
        <v>1608388880</v>
      </c>
      <c r="G162" s="6">
        <v>1746057348</v>
      </c>
      <c r="H162" s="9">
        <v>1746057348</v>
      </c>
      <c r="I162" s="10">
        <v>1569472420</v>
      </c>
      <c r="J162" s="6">
        <v>1531162720</v>
      </c>
      <c r="K162" s="7">
        <v>1473486130</v>
      </c>
    </row>
    <row r="163" spans="1:11" ht="13.5" x14ac:dyDescent="0.25">
      <c r="A163" s="49" t="s">
        <v>47</v>
      </c>
      <c r="B163" s="37" t="s">
        <v>20</v>
      </c>
      <c r="C163" s="6"/>
      <c r="D163" s="6"/>
      <c r="E163" s="7"/>
      <c r="F163" s="8"/>
      <c r="G163" s="6"/>
      <c r="H163" s="9"/>
      <c r="I163" s="10"/>
      <c r="J163" s="6"/>
      <c r="K163" s="7"/>
    </row>
    <row r="164" spans="1:11" ht="13.5" x14ac:dyDescent="0.25">
      <c r="A164" s="49" t="s">
        <v>48</v>
      </c>
      <c r="B164" s="37" t="s">
        <v>20</v>
      </c>
      <c r="C164" s="16"/>
      <c r="D164" s="16">
        <v>3794</v>
      </c>
      <c r="E164" s="17">
        <v>-2679</v>
      </c>
      <c r="F164" s="18"/>
      <c r="G164" s="16"/>
      <c r="H164" s="19"/>
      <c r="I164" s="20"/>
      <c r="J164" s="16"/>
      <c r="K164" s="17"/>
    </row>
    <row r="165" spans="1:11" ht="28.9" customHeight="1" x14ac:dyDescent="0.25">
      <c r="A165" s="52" t="s">
        <v>58</v>
      </c>
      <c r="B165" s="53"/>
      <c r="C165" s="54">
        <f>C144+C147+C148+C151+C154+C155+SUM(C158:C164)</f>
        <v>2611450507</v>
      </c>
      <c r="D165" s="54">
        <f t="shared" ref="D165:K165" si="27">D144+D147+D148+D151+D154+D155+SUM(D158:D164)</f>
        <v>4039582375</v>
      </c>
      <c r="E165" s="55">
        <f t="shared" si="27"/>
        <v>-34314984</v>
      </c>
      <c r="F165" s="56">
        <f t="shared" si="27"/>
        <v>58078636440</v>
      </c>
      <c r="G165" s="54">
        <f t="shared" si="27"/>
        <v>58207077286</v>
      </c>
      <c r="H165" s="57">
        <f t="shared" si="27"/>
        <v>58207077286</v>
      </c>
      <c r="I165" s="66">
        <f t="shared" si="27"/>
        <v>58648110180</v>
      </c>
      <c r="J165" s="54">
        <f t="shared" si="27"/>
        <v>59868107030</v>
      </c>
      <c r="K165" s="55">
        <f t="shared" si="27"/>
        <v>61994609440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219987800</v>
      </c>
      <c r="D168" s="60">
        <v>2788855215</v>
      </c>
      <c r="E168" s="61">
        <v>2697688821</v>
      </c>
      <c r="F168" s="62">
        <v>3025671870</v>
      </c>
      <c r="G168" s="60">
        <v>3025425746</v>
      </c>
      <c r="H168" s="63">
        <v>3025425746</v>
      </c>
      <c r="I168" s="64">
        <v>3010379550</v>
      </c>
      <c r="J168" s="60">
        <v>3067893290</v>
      </c>
      <c r="K168" s="61">
        <v>3152511290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13408549</v>
      </c>
      <c r="D169" s="38">
        <f t="shared" ref="D169:K169" si="28">D179+D182+D183+D186+D189+D190+SUM(D193:D199)</f>
        <v>3178117156</v>
      </c>
      <c r="E169" s="39">
        <f t="shared" si="28"/>
        <v>2967035137</v>
      </c>
      <c r="F169" s="40">
        <f t="shared" si="28"/>
        <v>2937372670</v>
      </c>
      <c r="G169" s="38">
        <f t="shared" si="28"/>
        <v>2933004455</v>
      </c>
      <c r="H169" s="41">
        <f t="shared" si="28"/>
        <v>2933004455</v>
      </c>
      <c r="I169" s="42">
        <f t="shared" si="28"/>
        <v>2943747450</v>
      </c>
      <c r="J169" s="38">
        <f t="shared" si="28"/>
        <v>3229424780</v>
      </c>
      <c r="K169" s="39">
        <f t="shared" si="28"/>
        <v>3382571880</v>
      </c>
    </row>
    <row r="170" spans="1:11" ht="13.5" x14ac:dyDescent="0.25">
      <c r="A170" s="44" t="s">
        <v>19</v>
      </c>
      <c r="B170" s="45" t="s">
        <v>20</v>
      </c>
      <c r="C170" s="6"/>
      <c r="D170" s="6">
        <v>415062007</v>
      </c>
      <c r="E170" s="7">
        <v>433197365</v>
      </c>
      <c r="F170" s="8">
        <v>404073760</v>
      </c>
      <c r="G170" s="6">
        <v>403486040</v>
      </c>
      <c r="H170" s="9">
        <v>403486040</v>
      </c>
      <c r="I170" s="10">
        <v>424218300</v>
      </c>
      <c r="J170" s="6">
        <v>527205580</v>
      </c>
      <c r="K170" s="7">
        <v>553372600</v>
      </c>
    </row>
    <row r="171" spans="1:11" ht="13.5" x14ac:dyDescent="0.25">
      <c r="A171" s="44" t="s">
        <v>21</v>
      </c>
      <c r="B171" s="45" t="s">
        <v>20</v>
      </c>
      <c r="C171" s="6"/>
      <c r="D171" s="6">
        <v>163603330</v>
      </c>
      <c r="E171" s="7">
        <v>161119699</v>
      </c>
      <c r="F171" s="8">
        <v>143451740</v>
      </c>
      <c r="G171" s="6">
        <v>162087930</v>
      </c>
      <c r="H171" s="9">
        <v>162087930</v>
      </c>
      <c r="I171" s="10">
        <v>155332030</v>
      </c>
      <c r="J171" s="6">
        <v>154189180</v>
      </c>
      <c r="K171" s="7">
        <v>160544580</v>
      </c>
    </row>
    <row r="172" spans="1:11" ht="13.5" x14ac:dyDescent="0.25">
      <c r="A172" s="44" t="s">
        <v>22</v>
      </c>
      <c r="B172" s="45" t="s">
        <v>20</v>
      </c>
      <c r="C172" s="6">
        <v>14208776</v>
      </c>
      <c r="D172" s="6">
        <v>814294555</v>
      </c>
      <c r="E172" s="7">
        <v>840022447</v>
      </c>
      <c r="F172" s="8">
        <v>697545380</v>
      </c>
      <c r="G172" s="6">
        <v>661842890</v>
      </c>
      <c r="H172" s="9">
        <v>661842890</v>
      </c>
      <c r="I172" s="10">
        <v>695125900</v>
      </c>
      <c r="J172" s="6">
        <v>728324520</v>
      </c>
      <c r="K172" s="7">
        <v>787747030</v>
      </c>
    </row>
    <row r="173" spans="1:11" ht="13.5" x14ac:dyDescent="0.25">
      <c r="A173" s="44" t="s">
        <v>23</v>
      </c>
      <c r="B173" s="45" t="s">
        <v>20</v>
      </c>
      <c r="C173" s="6"/>
      <c r="D173" s="6">
        <v>463929745</v>
      </c>
      <c r="E173" s="7">
        <v>218585204</v>
      </c>
      <c r="F173" s="8">
        <v>436390880</v>
      </c>
      <c r="G173" s="6">
        <v>400904980</v>
      </c>
      <c r="H173" s="9">
        <v>400904980</v>
      </c>
      <c r="I173" s="10">
        <v>407628960</v>
      </c>
      <c r="J173" s="6">
        <v>453740600</v>
      </c>
      <c r="K173" s="7">
        <v>455427150</v>
      </c>
    </row>
    <row r="174" spans="1:11" ht="13.5" x14ac:dyDescent="0.25">
      <c r="A174" s="44" t="s">
        <v>24</v>
      </c>
      <c r="B174" s="45" t="s">
        <v>20</v>
      </c>
      <c r="C174" s="6"/>
      <c r="D174" s="6">
        <v>232256228</v>
      </c>
      <c r="E174" s="7">
        <v>283816959</v>
      </c>
      <c r="F174" s="8">
        <v>221420200</v>
      </c>
      <c r="G174" s="6">
        <v>258246300</v>
      </c>
      <c r="H174" s="9">
        <v>258246300</v>
      </c>
      <c r="I174" s="10">
        <v>213512800</v>
      </c>
      <c r="J174" s="6">
        <v>216017400</v>
      </c>
      <c r="K174" s="7">
        <v>226818300</v>
      </c>
    </row>
    <row r="175" spans="1:11" ht="13.5" x14ac:dyDescent="0.25">
      <c r="A175" s="44" t="s">
        <v>25</v>
      </c>
      <c r="B175" s="45" t="s">
        <v>20</v>
      </c>
      <c r="C175" s="6"/>
      <c r="D175" s="6">
        <v>12771308</v>
      </c>
      <c r="E175" s="7">
        <v>8589793</v>
      </c>
      <c r="F175" s="8">
        <v>24139490</v>
      </c>
      <c r="G175" s="6">
        <v>24027490</v>
      </c>
      <c r="H175" s="9">
        <v>24027490</v>
      </c>
      <c r="I175" s="10">
        <v>26369340</v>
      </c>
      <c r="J175" s="6">
        <v>29922210</v>
      </c>
      <c r="K175" s="7">
        <v>31395420</v>
      </c>
    </row>
    <row r="176" spans="1:11" ht="13.5" x14ac:dyDescent="0.25">
      <c r="A176" s="44" t="s">
        <v>26</v>
      </c>
      <c r="B176" s="37" t="s">
        <v>20</v>
      </c>
      <c r="C176" s="6"/>
      <c r="D176" s="6">
        <v>8080574</v>
      </c>
      <c r="E176" s="7">
        <v>6223740</v>
      </c>
      <c r="F176" s="8">
        <v>10000000</v>
      </c>
      <c r="G176" s="6">
        <v>10000000</v>
      </c>
      <c r="H176" s="9">
        <v>10000000</v>
      </c>
      <c r="I176" s="10">
        <v>5647980</v>
      </c>
      <c r="J176" s="6">
        <v>15906730</v>
      </c>
      <c r="K176" s="7">
        <v>16702070</v>
      </c>
    </row>
    <row r="177" spans="1:11" ht="13.5" x14ac:dyDescent="0.25">
      <c r="A177" s="44" t="s">
        <v>27</v>
      </c>
      <c r="B177" s="37" t="s">
        <v>20</v>
      </c>
      <c r="C177" s="11"/>
      <c r="D177" s="11">
        <v>1227057</v>
      </c>
      <c r="E177" s="12">
        <v>995562</v>
      </c>
      <c r="F177" s="13">
        <v>1117800</v>
      </c>
      <c r="G177" s="11">
        <v>1313200</v>
      </c>
      <c r="H177" s="14">
        <v>1313200</v>
      </c>
      <c r="I177" s="15">
        <v>1069920</v>
      </c>
      <c r="J177" s="11">
        <v>1123410</v>
      </c>
      <c r="K177" s="12">
        <v>1179590</v>
      </c>
    </row>
    <row r="178" spans="1:11" ht="13.5" x14ac:dyDescent="0.25">
      <c r="A178" s="44" t="s">
        <v>28</v>
      </c>
      <c r="B178" s="37" t="s">
        <v>20</v>
      </c>
      <c r="C178" s="16"/>
      <c r="D178" s="16">
        <v>43674548</v>
      </c>
      <c r="E178" s="17">
        <v>56644924</v>
      </c>
      <c r="F178" s="18">
        <v>52389440</v>
      </c>
      <c r="G178" s="16">
        <v>54082966</v>
      </c>
      <c r="H178" s="19">
        <v>54082966</v>
      </c>
      <c r="I178" s="20">
        <v>54212070</v>
      </c>
      <c r="J178" s="16">
        <v>56315280</v>
      </c>
      <c r="K178" s="17">
        <v>58995340</v>
      </c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14208776</v>
      </c>
      <c r="D179" s="6">
        <f t="shared" ref="D179:K179" si="29">SUM(D170:D178)</f>
        <v>2154899352</v>
      </c>
      <c r="E179" s="7">
        <f t="shared" si="29"/>
        <v>2009195693</v>
      </c>
      <c r="F179" s="8">
        <f t="shared" si="29"/>
        <v>1990528690</v>
      </c>
      <c r="G179" s="6">
        <f t="shared" si="29"/>
        <v>1975991796</v>
      </c>
      <c r="H179" s="9">
        <f t="shared" si="29"/>
        <v>1975991796</v>
      </c>
      <c r="I179" s="10">
        <f t="shared" si="29"/>
        <v>1983117300</v>
      </c>
      <c r="J179" s="6">
        <f t="shared" si="29"/>
        <v>2182744910</v>
      </c>
      <c r="K179" s="7">
        <f t="shared" si="29"/>
        <v>2292182080</v>
      </c>
    </row>
    <row r="180" spans="1:11" ht="13.5" x14ac:dyDescent="0.25">
      <c r="A180" s="47" t="s">
        <v>31</v>
      </c>
      <c r="B180" s="48" t="s">
        <v>20</v>
      </c>
      <c r="C180" s="6"/>
      <c r="D180" s="6">
        <v>57801909</v>
      </c>
      <c r="E180" s="7">
        <v>71528060</v>
      </c>
      <c r="F180" s="8">
        <v>79553600</v>
      </c>
      <c r="G180" s="6">
        <v>75147090</v>
      </c>
      <c r="H180" s="9">
        <v>75147090</v>
      </c>
      <c r="I180" s="10">
        <v>84678420</v>
      </c>
      <c r="J180" s="6">
        <v>104955370</v>
      </c>
      <c r="K180" s="7">
        <v>105605910</v>
      </c>
    </row>
    <row r="181" spans="1:11" ht="13.5" x14ac:dyDescent="0.25">
      <c r="A181" s="47" t="s">
        <v>32</v>
      </c>
      <c r="B181" s="37" t="s">
        <v>20</v>
      </c>
      <c r="C181" s="16"/>
      <c r="D181" s="16">
        <v>24074350</v>
      </c>
      <c r="E181" s="17">
        <v>25814490</v>
      </c>
      <c r="F181" s="18">
        <v>32375490</v>
      </c>
      <c r="G181" s="16">
        <v>32221770</v>
      </c>
      <c r="H181" s="19">
        <v>32221770</v>
      </c>
      <c r="I181" s="20">
        <v>35021880</v>
      </c>
      <c r="J181" s="16">
        <v>36768020</v>
      </c>
      <c r="K181" s="17">
        <v>35350300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0</v>
      </c>
      <c r="D182" s="21">
        <f t="shared" si="30"/>
        <v>81876259</v>
      </c>
      <c r="E182" s="22">
        <f t="shared" si="30"/>
        <v>97342550</v>
      </c>
      <c r="F182" s="23">
        <f t="shared" si="30"/>
        <v>111929090</v>
      </c>
      <c r="G182" s="21">
        <f t="shared" si="30"/>
        <v>107368860</v>
      </c>
      <c r="H182" s="24">
        <f t="shared" si="30"/>
        <v>107368860</v>
      </c>
      <c r="I182" s="25">
        <f t="shared" si="30"/>
        <v>119700300</v>
      </c>
      <c r="J182" s="21">
        <f t="shared" si="30"/>
        <v>141723390</v>
      </c>
      <c r="K182" s="22">
        <f t="shared" si="30"/>
        <v>140956210</v>
      </c>
    </row>
    <row r="183" spans="1:11" ht="13.5" x14ac:dyDescent="0.25">
      <c r="A183" s="49" t="s">
        <v>85</v>
      </c>
      <c r="B183" s="37" t="s">
        <v>20</v>
      </c>
      <c r="C183" s="6"/>
      <c r="D183" s="6"/>
      <c r="E183" s="7"/>
      <c r="F183" s="8">
        <v>274900</v>
      </c>
      <c r="G183" s="6">
        <v>274900</v>
      </c>
      <c r="H183" s="9">
        <v>274900</v>
      </c>
      <c r="I183" s="10">
        <v>288650</v>
      </c>
      <c r="J183" s="6">
        <v>303080</v>
      </c>
      <c r="K183" s="7">
        <v>318230</v>
      </c>
    </row>
    <row r="184" spans="1:11" ht="13.5" x14ac:dyDescent="0.25">
      <c r="A184" s="47" t="s">
        <v>34</v>
      </c>
      <c r="B184" s="37" t="s">
        <v>20</v>
      </c>
      <c r="C184" s="11"/>
      <c r="D184" s="11"/>
      <c r="E184" s="12"/>
      <c r="F184" s="13"/>
      <c r="G184" s="11"/>
      <c r="H184" s="14"/>
      <c r="I184" s="15"/>
      <c r="J184" s="11"/>
      <c r="K184" s="12"/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/>
      <c r="G185" s="16"/>
      <c r="H185" s="19"/>
      <c r="I185" s="20"/>
      <c r="J185" s="16"/>
      <c r="K185" s="17"/>
    </row>
    <row r="186" spans="1:11" ht="14.45" customHeight="1" x14ac:dyDescent="0.25">
      <c r="A186" s="46" t="s">
        <v>36</v>
      </c>
      <c r="B186" s="37" t="s">
        <v>30</v>
      </c>
      <c r="C186" s="6">
        <f t="shared" ref="C186:K186" si="31">SUM(C184:C185)</f>
        <v>0</v>
      </c>
      <c r="D186" s="6">
        <f t="shared" si="31"/>
        <v>0</v>
      </c>
      <c r="E186" s="7">
        <f t="shared" si="31"/>
        <v>0</v>
      </c>
      <c r="F186" s="8">
        <f t="shared" si="31"/>
        <v>0</v>
      </c>
      <c r="G186" s="6">
        <f t="shared" si="31"/>
        <v>0</v>
      </c>
      <c r="H186" s="9">
        <f t="shared" si="31"/>
        <v>0</v>
      </c>
      <c r="I186" s="10">
        <f t="shared" si="31"/>
        <v>0</v>
      </c>
      <c r="J186" s="6">
        <f t="shared" si="31"/>
        <v>0</v>
      </c>
      <c r="K186" s="7">
        <f t="shared" si="31"/>
        <v>0</v>
      </c>
    </row>
    <row r="187" spans="1:11" ht="13.5" x14ac:dyDescent="0.25">
      <c r="A187" s="47" t="s">
        <v>37</v>
      </c>
      <c r="B187" s="48" t="s">
        <v>20</v>
      </c>
      <c r="C187" s="6">
        <v>-229010</v>
      </c>
      <c r="D187" s="6">
        <v>221996306</v>
      </c>
      <c r="E187" s="7">
        <v>133116852</v>
      </c>
      <c r="F187" s="8">
        <v>158796340</v>
      </c>
      <c r="G187" s="6">
        <v>179891994</v>
      </c>
      <c r="H187" s="9">
        <v>179891994</v>
      </c>
      <c r="I187" s="10">
        <v>124941250</v>
      </c>
      <c r="J187" s="6">
        <v>148834480</v>
      </c>
      <c r="K187" s="7">
        <v>173033700</v>
      </c>
    </row>
    <row r="188" spans="1:11" ht="13.5" x14ac:dyDescent="0.25">
      <c r="A188" s="47" t="s">
        <v>38</v>
      </c>
      <c r="B188" s="37" t="s">
        <v>20</v>
      </c>
      <c r="C188" s="16"/>
      <c r="D188" s="16">
        <v>72271078</v>
      </c>
      <c r="E188" s="17">
        <v>70152369</v>
      </c>
      <c r="F188" s="18">
        <v>92078470</v>
      </c>
      <c r="G188" s="16">
        <v>86491970</v>
      </c>
      <c r="H188" s="19">
        <v>86491970</v>
      </c>
      <c r="I188" s="20">
        <v>111744720</v>
      </c>
      <c r="J188" s="16">
        <v>115517490</v>
      </c>
      <c r="K188" s="17">
        <v>117992040</v>
      </c>
    </row>
    <row r="189" spans="1:11" ht="28.9" customHeight="1" x14ac:dyDescent="0.25">
      <c r="A189" s="46" t="s">
        <v>86</v>
      </c>
      <c r="B189" s="37" t="s">
        <v>30</v>
      </c>
      <c r="C189" s="21">
        <f t="shared" ref="C189:K189" si="32">SUM(C187:C188)</f>
        <v>-229010</v>
      </c>
      <c r="D189" s="21">
        <f t="shared" si="32"/>
        <v>294267384</v>
      </c>
      <c r="E189" s="22">
        <f t="shared" si="32"/>
        <v>203269221</v>
      </c>
      <c r="F189" s="23">
        <f t="shared" si="32"/>
        <v>250874810</v>
      </c>
      <c r="G189" s="21">
        <f t="shared" si="32"/>
        <v>266383964</v>
      </c>
      <c r="H189" s="24">
        <f t="shared" si="32"/>
        <v>266383964</v>
      </c>
      <c r="I189" s="25">
        <f t="shared" si="32"/>
        <v>236685970</v>
      </c>
      <c r="J189" s="21">
        <f t="shared" si="32"/>
        <v>264351970</v>
      </c>
      <c r="K189" s="22">
        <f t="shared" si="32"/>
        <v>291025740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>
        <v>-756202</v>
      </c>
      <c r="D192" s="16">
        <v>76563709</v>
      </c>
      <c r="E192" s="17">
        <v>71703400</v>
      </c>
      <c r="F192" s="18">
        <v>79470660</v>
      </c>
      <c r="G192" s="16">
        <v>84870930</v>
      </c>
      <c r="H192" s="19">
        <v>84870930</v>
      </c>
      <c r="I192" s="20">
        <v>79480200</v>
      </c>
      <c r="J192" s="16">
        <v>81776200</v>
      </c>
      <c r="K192" s="17">
        <v>75433260</v>
      </c>
    </row>
    <row r="193" spans="1:11" ht="28.9" customHeight="1" x14ac:dyDescent="0.25">
      <c r="A193" s="46" t="s">
        <v>42</v>
      </c>
      <c r="B193" s="37" t="s">
        <v>30</v>
      </c>
      <c r="C193" s="6">
        <f t="shared" ref="C193:K193" si="33">SUM(C191:C192)</f>
        <v>-756202</v>
      </c>
      <c r="D193" s="6">
        <f t="shared" si="33"/>
        <v>76563709</v>
      </c>
      <c r="E193" s="7">
        <f t="shared" si="33"/>
        <v>71703400</v>
      </c>
      <c r="F193" s="8">
        <f t="shared" si="33"/>
        <v>79470660</v>
      </c>
      <c r="G193" s="6">
        <f t="shared" si="33"/>
        <v>84870930</v>
      </c>
      <c r="H193" s="9">
        <f t="shared" si="33"/>
        <v>84870930</v>
      </c>
      <c r="I193" s="10">
        <f t="shared" si="33"/>
        <v>79480200</v>
      </c>
      <c r="J193" s="6">
        <f t="shared" si="33"/>
        <v>81776200</v>
      </c>
      <c r="K193" s="7">
        <f t="shared" si="33"/>
        <v>75433260</v>
      </c>
    </row>
    <row r="194" spans="1:11" ht="13.5" x14ac:dyDescent="0.25">
      <c r="A194" s="50" t="s">
        <v>43</v>
      </c>
      <c r="B194" s="37" t="s">
        <v>20</v>
      </c>
      <c r="C194" s="11"/>
      <c r="D194" s="11">
        <v>7943718</v>
      </c>
      <c r="E194" s="12">
        <v>8507224</v>
      </c>
      <c r="F194" s="13">
        <v>9666160</v>
      </c>
      <c r="G194" s="11">
        <v>11321960</v>
      </c>
      <c r="H194" s="14">
        <v>11321960</v>
      </c>
      <c r="I194" s="15">
        <v>9685830</v>
      </c>
      <c r="J194" s="11">
        <v>10371410</v>
      </c>
      <c r="K194" s="12">
        <v>10916530</v>
      </c>
    </row>
    <row r="195" spans="1:11" ht="13.5" x14ac:dyDescent="0.25">
      <c r="A195" s="49" t="s">
        <v>44</v>
      </c>
      <c r="B195" s="37" t="s">
        <v>20</v>
      </c>
      <c r="C195" s="6"/>
      <c r="D195" s="6">
        <v>2029322</v>
      </c>
      <c r="E195" s="7">
        <v>1555650</v>
      </c>
      <c r="F195" s="8">
        <v>4115660</v>
      </c>
      <c r="G195" s="6">
        <v>4001990</v>
      </c>
      <c r="H195" s="9">
        <v>4001990</v>
      </c>
      <c r="I195" s="10">
        <v>3728660</v>
      </c>
      <c r="J195" s="6">
        <v>3937360</v>
      </c>
      <c r="K195" s="7">
        <v>4014740</v>
      </c>
    </row>
    <row r="196" spans="1:11" ht="13.5" x14ac:dyDescent="0.25">
      <c r="A196" s="49" t="s">
        <v>45</v>
      </c>
      <c r="B196" s="37" t="s">
        <v>20</v>
      </c>
      <c r="C196" s="6">
        <v>104580</v>
      </c>
      <c r="D196" s="6">
        <v>34233333</v>
      </c>
      <c r="E196" s="7">
        <v>38404519</v>
      </c>
      <c r="F196" s="8">
        <v>67672130</v>
      </c>
      <c r="G196" s="6">
        <v>65031526</v>
      </c>
      <c r="H196" s="9">
        <v>65031526</v>
      </c>
      <c r="I196" s="10">
        <v>77219270</v>
      </c>
      <c r="J196" s="6">
        <v>76230130</v>
      </c>
      <c r="K196" s="7">
        <v>79875150</v>
      </c>
    </row>
    <row r="197" spans="1:11" ht="13.5" x14ac:dyDescent="0.25">
      <c r="A197" s="50" t="s">
        <v>46</v>
      </c>
      <c r="B197" s="48" t="s">
        <v>20</v>
      </c>
      <c r="C197" s="6">
        <v>80405</v>
      </c>
      <c r="D197" s="6">
        <v>526304079</v>
      </c>
      <c r="E197" s="7">
        <v>537056880</v>
      </c>
      <c r="F197" s="8">
        <v>422840570</v>
      </c>
      <c r="G197" s="6">
        <v>417758529</v>
      </c>
      <c r="H197" s="9">
        <v>417758529</v>
      </c>
      <c r="I197" s="10">
        <v>433841270</v>
      </c>
      <c r="J197" s="6">
        <v>467986330</v>
      </c>
      <c r="K197" s="7">
        <v>487849940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233396349</v>
      </c>
      <c r="D201" s="54">
        <f t="shared" si="34"/>
        <v>5966972371</v>
      </c>
      <c r="E201" s="55">
        <f t="shared" si="34"/>
        <v>5664723958</v>
      </c>
      <c r="F201" s="56">
        <f t="shared" si="34"/>
        <v>5963044540</v>
      </c>
      <c r="G201" s="54">
        <f t="shared" si="34"/>
        <v>5958430201</v>
      </c>
      <c r="H201" s="57">
        <f t="shared" si="34"/>
        <v>5958430201</v>
      </c>
      <c r="I201" s="58">
        <f t="shared" si="34"/>
        <v>5954127000</v>
      </c>
      <c r="J201" s="54">
        <f t="shared" si="34"/>
        <v>6297318070</v>
      </c>
      <c r="K201" s="55">
        <f t="shared" si="34"/>
        <v>6535083170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0.93541014004315337</v>
      </c>
      <c r="D203" s="81">
        <f>IF(ISERROR((D37+D69)/D132),0,((D37+D69)/D132))</f>
        <v>0.45106509416258567</v>
      </c>
      <c r="E203" s="82">
        <f t="shared" ref="E203:K203" si="35">IF(ISERROR((E37+E69)/E132),0,((E37+E69)/E132))</f>
        <v>0.44868385374741099</v>
      </c>
      <c r="F203" s="83">
        <f t="shared" si="35"/>
        <v>0.32620507364218865</v>
      </c>
      <c r="G203" s="81">
        <f t="shared" si="35"/>
        <v>0.30554724283475965</v>
      </c>
      <c r="H203" s="84">
        <f t="shared" si="35"/>
        <v>0.30554724283475965</v>
      </c>
      <c r="I203" s="85">
        <f t="shared" si="35"/>
        <v>0.34987998055643865</v>
      </c>
      <c r="J203" s="81">
        <f t="shared" si="35"/>
        <v>0.40243852231561739</v>
      </c>
      <c r="K203" s="82">
        <f t="shared" si="35"/>
        <v>0.40599375192656728</v>
      </c>
    </row>
    <row r="204" spans="1:11" ht="13.5" x14ac:dyDescent="0.25">
      <c r="A204" s="79" t="s">
        <v>74</v>
      </c>
      <c r="B204" s="80"/>
      <c r="C204" s="81">
        <f>IF(ISERROR((C37+C69)/C168),0,((C37+C69)/C168))</f>
        <v>3.3943039432186692</v>
      </c>
      <c r="D204" s="81">
        <f t="shared" ref="D204:K204" si="36">IF(ISERROR((D37+D69)/D168),0,((D37+D69)/D168))</f>
        <v>0.56369613257244688</v>
      </c>
      <c r="E204" s="82">
        <f t="shared" si="36"/>
        <v>0.65215311243638796</v>
      </c>
      <c r="F204" s="83">
        <f t="shared" si="36"/>
        <v>0.57372843936312234</v>
      </c>
      <c r="G204" s="81">
        <f t="shared" si="36"/>
        <v>0.53815274731254303</v>
      </c>
      <c r="H204" s="84">
        <f t="shared" si="36"/>
        <v>0.53815274731254303</v>
      </c>
      <c r="I204" s="85">
        <f t="shared" si="36"/>
        <v>0.64963834875904602</v>
      </c>
      <c r="J204" s="81">
        <f t="shared" si="36"/>
        <v>0.64999099104910518</v>
      </c>
      <c r="K204" s="82">
        <f t="shared" si="36"/>
        <v>0.66052673835150644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0.01</v>
      </c>
      <c r="D205" s="81">
        <f t="shared" ref="D205:K205" si="37">IF(ISERROR(ROUND((D169)/D165,2)),0,(ROUND((D169)/D165,2)))</f>
        <v>0.79</v>
      </c>
      <c r="E205" s="82">
        <f t="shared" si="37"/>
        <v>-86.46</v>
      </c>
      <c r="F205" s="83">
        <f t="shared" si="37"/>
        <v>0.05</v>
      </c>
      <c r="G205" s="81">
        <f t="shared" si="37"/>
        <v>0.05</v>
      </c>
      <c r="H205" s="84">
        <f t="shared" si="37"/>
        <v>0.05</v>
      </c>
      <c r="I205" s="85">
        <f t="shared" si="37"/>
        <v>0.05</v>
      </c>
      <c r="J205" s="81">
        <f t="shared" si="37"/>
        <v>0.05</v>
      </c>
      <c r="K205" s="82">
        <f t="shared" si="37"/>
        <v>0.05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0.28999999999999998</v>
      </c>
      <c r="D206" s="81">
        <f t="shared" ref="D206:K206" si="38">IF(ISERROR(ROUND((D37+D69+D169)/D165,2)),0,(ROUND((D37+D69+D169)/D165,2)))</f>
        <v>1.18</v>
      </c>
      <c r="E206" s="82">
        <f t="shared" si="38"/>
        <v>-137.72999999999999</v>
      </c>
      <c r="F206" s="83">
        <f t="shared" si="38"/>
        <v>0.08</v>
      </c>
      <c r="G206" s="81">
        <f t="shared" si="38"/>
        <v>0.08</v>
      </c>
      <c r="H206" s="84">
        <f t="shared" si="38"/>
        <v>0.08</v>
      </c>
      <c r="I206" s="85">
        <f t="shared" si="38"/>
        <v>0.08</v>
      </c>
      <c r="J206" s="81">
        <f t="shared" si="38"/>
        <v>0.09</v>
      </c>
      <c r="K206" s="82">
        <f t="shared" si="38"/>
        <v>0.09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215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42578125" bestFit="1" customWidth="1"/>
    <col min="3" max="11" width="9.7109375" customWidth="1"/>
  </cols>
  <sheetData>
    <row r="1" spans="1:11" ht="19.149999999999999" customHeight="1" x14ac:dyDescent="0.2">
      <c r="A1" s="93" t="s">
        <v>71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11" ht="24.95" customHeight="1" x14ac:dyDescent="0.2">
      <c r="A2" s="26" t="s">
        <v>1</v>
      </c>
      <c r="B2" s="27" t="s">
        <v>2</v>
      </c>
      <c r="C2" s="28" t="s">
        <v>3</v>
      </c>
      <c r="D2" s="28" t="s">
        <v>4</v>
      </c>
      <c r="E2" s="29" t="s">
        <v>5</v>
      </c>
      <c r="F2" s="94" t="s">
        <v>6</v>
      </c>
      <c r="G2" s="95"/>
      <c r="H2" s="95"/>
      <c r="I2" s="96" t="s">
        <v>7</v>
      </c>
      <c r="J2" s="97"/>
      <c r="K2" s="98"/>
    </row>
    <row r="3" spans="1:11" ht="24.95" customHeight="1" x14ac:dyDescent="0.2">
      <c r="A3" s="30" t="s">
        <v>8</v>
      </c>
      <c r="B3" s="31" t="s">
        <v>20</v>
      </c>
      <c r="C3" s="32" t="s">
        <v>9</v>
      </c>
      <c r="D3" s="32" t="s">
        <v>9</v>
      </c>
      <c r="E3" s="33" t="s">
        <v>9</v>
      </c>
      <c r="F3" s="34" t="s">
        <v>10</v>
      </c>
      <c r="G3" s="32" t="s">
        <v>11</v>
      </c>
      <c r="H3" s="35" t="s">
        <v>12</v>
      </c>
      <c r="I3" s="34" t="s">
        <v>13</v>
      </c>
      <c r="J3" s="32" t="s">
        <v>14</v>
      </c>
      <c r="K3" s="33" t="s">
        <v>15</v>
      </c>
    </row>
    <row r="4" spans="1:11" ht="14.45" customHeight="1" x14ac:dyDescent="0.25">
      <c r="A4" s="36" t="s">
        <v>16</v>
      </c>
      <c r="B4" s="37"/>
      <c r="C4" s="38"/>
      <c r="D4" s="38"/>
      <c r="E4" s="39"/>
      <c r="F4" s="40"/>
      <c r="G4" s="38"/>
      <c r="H4" s="41"/>
      <c r="I4" s="42"/>
      <c r="J4" s="38"/>
      <c r="K4" s="39"/>
    </row>
    <row r="5" spans="1:11" ht="14.45" customHeight="1" x14ac:dyDescent="0.25">
      <c r="A5" s="43" t="s">
        <v>17</v>
      </c>
      <c r="B5" s="37" t="s">
        <v>18</v>
      </c>
      <c r="C5" s="38">
        <f>C15+C18+C19+C22+C25+C26+SUM(C29:C35)</f>
        <v>2865646213</v>
      </c>
      <c r="D5" s="38">
        <f t="shared" ref="D5:K5" si="0">D15+D18+D19+D22+D25+D26+SUM(D29:D35)</f>
        <v>2909177774</v>
      </c>
      <c r="E5" s="39">
        <f t="shared" si="0"/>
        <v>3580115591</v>
      </c>
      <c r="F5" s="40">
        <f t="shared" si="0"/>
        <v>4224072109</v>
      </c>
      <c r="G5" s="38">
        <f t="shared" si="0"/>
        <v>2591444142</v>
      </c>
      <c r="H5" s="41">
        <f t="shared" si="0"/>
        <v>2591444142</v>
      </c>
      <c r="I5" s="42">
        <f t="shared" si="0"/>
        <v>3645745431</v>
      </c>
      <c r="J5" s="38">
        <f t="shared" si="0"/>
        <v>5258348689</v>
      </c>
      <c r="K5" s="39">
        <f t="shared" si="0"/>
        <v>7278319986</v>
      </c>
    </row>
    <row r="6" spans="1:11" ht="13.5" x14ac:dyDescent="0.25">
      <c r="A6" s="44" t="s">
        <v>19</v>
      </c>
      <c r="B6" s="45" t="s">
        <v>20</v>
      </c>
      <c r="C6" s="6">
        <v>282152851</v>
      </c>
      <c r="D6" s="6">
        <v>124816654</v>
      </c>
      <c r="E6" s="7">
        <v>315164210</v>
      </c>
      <c r="F6" s="8">
        <v>1848230068</v>
      </c>
      <c r="G6" s="6">
        <v>389208642</v>
      </c>
      <c r="H6" s="9">
        <v>389208642</v>
      </c>
      <c r="I6" s="10">
        <v>898422602</v>
      </c>
      <c r="J6" s="6">
        <v>1169561237</v>
      </c>
      <c r="K6" s="7">
        <v>2518232342</v>
      </c>
    </row>
    <row r="7" spans="1:11" ht="13.5" x14ac:dyDescent="0.25">
      <c r="A7" s="44" t="s">
        <v>21</v>
      </c>
      <c r="B7" s="45" t="s">
        <v>20</v>
      </c>
      <c r="C7" s="6">
        <v>59525346</v>
      </c>
      <c r="D7" s="6">
        <v>32777542</v>
      </c>
      <c r="E7" s="7">
        <v>32760913</v>
      </c>
      <c r="F7" s="8">
        <v>155165242</v>
      </c>
      <c r="G7" s="6">
        <v>119428395</v>
      </c>
      <c r="H7" s="9">
        <v>119428395</v>
      </c>
      <c r="I7" s="10">
        <v>178017520</v>
      </c>
      <c r="J7" s="6">
        <v>187125976</v>
      </c>
      <c r="K7" s="7">
        <v>217355443</v>
      </c>
    </row>
    <row r="8" spans="1:11" ht="13.5" x14ac:dyDescent="0.25">
      <c r="A8" s="44" t="s">
        <v>22</v>
      </c>
      <c r="B8" s="45" t="s">
        <v>20</v>
      </c>
      <c r="C8" s="6">
        <v>537776379</v>
      </c>
      <c r="D8" s="6">
        <v>436538835</v>
      </c>
      <c r="E8" s="7">
        <v>577900895</v>
      </c>
      <c r="F8" s="8">
        <v>346389324</v>
      </c>
      <c r="G8" s="6">
        <v>277179080</v>
      </c>
      <c r="H8" s="9">
        <v>277179080</v>
      </c>
      <c r="I8" s="10">
        <v>346070952</v>
      </c>
      <c r="J8" s="6">
        <v>285150000</v>
      </c>
      <c r="K8" s="7">
        <v>413048622</v>
      </c>
    </row>
    <row r="9" spans="1:11" ht="13.5" x14ac:dyDescent="0.25">
      <c r="A9" s="44" t="s">
        <v>23</v>
      </c>
      <c r="B9" s="45" t="s">
        <v>20</v>
      </c>
      <c r="C9" s="6">
        <v>550076268</v>
      </c>
      <c r="D9" s="6">
        <v>621061289</v>
      </c>
      <c r="E9" s="7">
        <v>871427227</v>
      </c>
      <c r="F9" s="8">
        <v>446177241</v>
      </c>
      <c r="G9" s="6">
        <v>516702248</v>
      </c>
      <c r="H9" s="9">
        <v>516702248</v>
      </c>
      <c r="I9" s="10">
        <v>436170246</v>
      </c>
      <c r="J9" s="6">
        <v>1003565425</v>
      </c>
      <c r="K9" s="7">
        <v>1268380860</v>
      </c>
    </row>
    <row r="10" spans="1:11" ht="13.5" x14ac:dyDescent="0.25">
      <c r="A10" s="44" t="s">
        <v>24</v>
      </c>
      <c r="B10" s="45" t="s">
        <v>20</v>
      </c>
      <c r="C10" s="6">
        <v>102801915</v>
      </c>
      <c r="D10" s="6">
        <v>103756371</v>
      </c>
      <c r="E10" s="7">
        <v>103705483</v>
      </c>
      <c r="F10" s="8">
        <v>276400059</v>
      </c>
      <c r="G10" s="6">
        <v>245795411</v>
      </c>
      <c r="H10" s="9">
        <v>245795411</v>
      </c>
      <c r="I10" s="10">
        <v>458911224</v>
      </c>
      <c r="J10" s="6">
        <v>764786825</v>
      </c>
      <c r="K10" s="7">
        <v>1265666230</v>
      </c>
    </row>
    <row r="11" spans="1:11" ht="13.5" x14ac:dyDescent="0.25">
      <c r="A11" s="44" t="s">
        <v>25</v>
      </c>
      <c r="B11" s="45" t="s">
        <v>20</v>
      </c>
      <c r="C11" s="6">
        <v>-52402</v>
      </c>
      <c r="D11" s="6">
        <v>3516398</v>
      </c>
      <c r="E11" s="7">
        <v>178538506</v>
      </c>
      <c r="F11" s="8">
        <v>376760490</v>
      </c>
      <c r="G11" s="6">
        <v>122225670</v>
      </c>
      <c r="H11" s="9">
        <v>122225670</v>
      </c>
      <c r="I11" s="10">
        <v>209388294</v>
      </c>
      <c r="J11" s="6">
        <v>347302472</v>
      </c>
      <c r="K11" s="7">
        <v>442860261</v>
      </c>
    </row>
    <row r="12" spans="1:11" ht="13.5" x14ac:dyDescent="0.25">
      <c r="A12" s="44" t="s">
        <v>26</v>
      </c>
      <c r="B12" s="37" t="s">
        <v>20</v>
      </c>
      <c r="C12" s="6"/>
      <c r="D12" s="6"/>
      <c r="E12" s="7"/>
      <c r="F12" s="8"/>
      <c r="G12" s="6"/>
      <c r="H12" s="9"/>
      <c r="I12" s="10"/>
      <c r="J12" s="6"/>
      <c r="K12" s="7"/>
    </row>
    <row r="13" spans="1:11" ht="13.5" x14ac:dyDescent="0.25">
      <c r="A13" s="44" t="s">
        <v>27</v>
      </c>
      <c r="B13" s="37" t="s">
        <v>20</v>
      </c>
      <c r="C13" s="11">
        <v>82941</v>
      </c>
      <c r="D13" s="11">
        <v>23400</v>
      </c>
      <c r="E13" s="12">
        <v>305076</v>
      </c>
      <c r="F13" s="13">
        <v>2000000</v>
      </c>
      <c r="G13" s="11"/>
      <c r="H13" s="14"/>
      <c r="I13" s="15">
        <v>10674717</v>
      </c>
      <c r="J13" s="11">
        <v>25000000</v>
      </c>
      <c r="K13" s="12"/>
    </row>
    <row r="14" spans="1:11" ht="13.5" x14ac:dyDescent="0.25">
      <c r="A14" s="44" t="s">
        <v>28</v>
      </c>
      <c r="B14" s="37" t="s">
        <v>20</v>
      </c>
      <c r="C14" s="16">
        <v>121620852</v>
      </c>
      <c r="D14" s="16">
        <v>117488816</v>
      </c>
      <c r="E14" s="17">
        <v>81630790</v>
      </c>
      <c r="F14" s="18">
        <v>58748722</v>
      </c>
      <c r="G14" s="16">
        <v>50596797</v>
      </c>
      <c r="H14" s="19">
        <v>50596797</v>
      </c>
      <c r="I14" s="20">
        <v>101807134</v>
      </c>
      <c r="J14" s="16">
        <v>96016970</v>
      </c>
      <c r="K14" s="17">
        <v>53239397</v>
      </c>
    </row>
    <row r="15" spans="1:11" ht="28.9" customHeight="1" x14ac:dyDescent="0.25">
      <c r="A15" s="46" t="s">
        <v>29</v>
      </c>
      <c r="B15" s="37" t="s">
        <v>30</v>
      </c>
      <c r="C15" s="6">
        <f>SUM(C6:C14)</f>
        <v>1653984150</v>
      </c>
      <c r="D15" s="6">
        <f t="shared" ref="D15:K15" si="1">SUM(D6:D14)</f>
        <v>1439979305</v>
      </c>
      <c r="E15" s="7">
        <f t="shared" si="1"/>
        <v>2161433100</v>
      </c>
      <c r="F15" s="8">
        <f t="shared" si="1"/>
        <v>3509871146</v>
      </c>
      <c r="G15" s="6">
        <f t="shared" si="1"/>
        <v>1721136243</v>
      </c>
      <c r="H15" s="9">
        <f t="shared" si="1"/>
        <v>1721136243</v>
      </c>
      <c r="I15" s="10">
        <f t="shared" si="1"/>
        <v>2639462689</v>
      </c>
      <c r="J15" s="6">
        <f t="shared" si="1"/>
        <v>3878508905</v>
      </c>
      <c r="K15" s="7">
        <f t="shared" si="1"/>
        <v>6178783155</v>
      </c>
    </row>
    <row r="16" spans="1:11" ht="13.5" x14ac:dyDescent="0.25">
      <c r="A16" s="47" t="s">
        <v>31</v>
      </c>
      <c r="B16" s="48" t="s">
        <v>20</v>
      </c>
      <c r="C16" s="6">
        <v>-30977580</v>
      </c>
      <c r="D16" s="6">
        <v>86357695</v>
      </c>
      <c r="E16" s="7">
        <v>75172477</v>
      </c>
      <c r="F16" s="8">
        <v>247380950</v>
      </c>
      <c r="G16" s="6">
        <v>225944968</v>
      </c>
      <c r="H16" s="9">
        <v>225944968</v>
      </c>
      <c r="I16" s="10">
        <v>202148307</v>
      </c>
      <c r="J16" s="6">
        <v>298774194</v>
      </c>
      <c r="K16" s="7">
        <v>272632481</v>
      </c>
    </row>
    <row r="17" spans="1:11" ht="13.5" x14ac:dyDescent="0.25">
      <c r="A17" s="47" t="s">
        <v>32</v>
      </c>
      <c r="B17" s="37" t="s">
        <v>20</v>
      </c>
      <c r="C17" s="16">
        <v>3352124</v>
      </c>
      <c r="D17" s="16">
        <v>574146</v>
      </c>
      <c r="E17" s="17">
        <v>4085827</v>
      </c>
      <c r="F17" s="18">
        <v>4000000</v>
      </c>
      <c r="G17" s="16"/>
      <c r="H17" s="19"/>
      <c r="I17" s="20">
        <v>6215000</v>
      </c>
      <c r="J17" s="16"/>
      <c r="K17" s="17"/>
    </row>
    <row r="18" spans="1:11" ht="28.9" customHeight="1" x14ac:dyDescent="0.25">
      <c r="A18" s="46" t="s">
        <v>33</v>
      </c>
      <c r="B18" s="37" t="s">
        <v>30</v>
      </c>
      <c r="C18" s="21">
        <f>SUM(C16:C17)</f>
        <v>-27625456</v>
      </c>
      <c r="D18" s="21">
        <f t="shared" ref="D18:K18" si="2">SUM(D16:D17)</f>
        <v>86931841</v>
      </c>
      <c r="E18" s="22">
        <f t="shared" si="2"/>
        <v>79258304</v>
      </c>
      <c r="F18" s="23">
        <f t="shared" si="2"/>
        <v>251380950</v>
      </c>
      <c r="G18" s="21">
        <f t="shared" si="2"/>
        <v>225944968</v>
      </c>
      <c r="H18" s="24">
        <f t="shared" si="2"/>
        <v>225944968</v>
      </c>
      <c r="I18" s="25">
        <f t="shared" si="2"/>
        <v>208363307</v>
      </c>
      <c r="J18" s="21">
        <f t="shared" si="2"/>
        <v>298774194</v>
      </c>
      <c r="K18" s="22">
        <f t="shared" si="2"/>
        <v>272632481</v>
      </c>
    </row>
    <row r="19" spans="1:11" ht="13.5" x14ac:dyDescent="0.25">
      <c r="A19" s="49" t="s">
        <v>85</v>
      </c>
      <c r="B19" s="37" t="s">
        <v>20</v>
      </c>
      <c r="C19" s="6"/>
      <c r="D19" s="6"/>
      <c r="E19" s="7">
        <v>12250</v>
      </c>
      <c r="F19" s="8"/>
      <c r="G19" s="6"/>
      <c r="H19" s="9"/>
      <c r="I19" s="10"/>
      <c r="J19" s="6"/>
      <c r="K19" s="7"/>
    </row>
    <row r="20" spans="1:11" ht="13.5" x14ac:dyDescent="0.25">
      <c r="A20" s="47" t="s">
        <v>34</v>
      </c>
      <c r="B20" s="37" t="s">
        <v>20</v>
      </c>
      <c r="C20" s="11"/>
      <c r="D20" s="11"/>
      <c r="E20" s="12"/>
      <c r="F20" s="13"/>
      <c r="G20" s="11"/>
      <c r="H20" s="14"/>
      <c r="I20" s="15"/>
      <c r="J20" s="11"/>
      <c r="K20" s="12"/>
    </row>
    <row r="21" spans="1:11" ht="13.5" x14ac:dyDescent="0.25">
      <c r="A21" s="47" t="s">
        <v>35</v>
      </c>
      <c r="B21" s="37" t="s">
        <v>20</v>
      </c>
      <c r="C21" s="16">
        <v>9405630</v>
      </c>
      <c r="D21" s="16">
        <v>42633756</v>
      </c>
      <c r="E21" s="17">
        <v>12630300</v>
      </c>
      <c r="F21" s="18"/>
      <c r="G21" s="16"/>
      <c r="H21" s="19"/>
      <c r="I21" s="20"/>
      <c r="J21" s="16"/>
      <c r="K21" s="17"/>
    </row>
    <row r="22" spans="1:11" ht="14.45" customHeight="1" x14ac:dyDescent="0.25">
      <c r="A22" s="46" t="s">
        <v>36</v>
      </c>
      <c r="B22" s="37" t="s">
        <v>30</v>
      </c>
      <c r="C22" s="6">
        <f t="shared" ref="C22:K22" si="3">SUM(C20:C21)</f>
        <v>9405630</v>
      </c>
      <c r="D22" s="6">
        <f t="shared" si="3"/>
        <v>42633756</v>
      </c>
      <c r="E22" s="7">
        <f t="shared" si="3"/>
        <v>12630300</v>
      </c>
      <c r="F22" s="8">
        <f t="shared" si="3"/>
        <v>0</v>
      </c>
      <c r="G22" s="6">
        <f t="shared" si="3"/>
        <v>0</v>
      </c>
      <c r="H22" s="9">
        <f t="shared" si="3"/>
        <v>0</v>
      </c>
      <c r="I22" s="10">
        <f t="shared" si="3"/>
        <v>0</v>
      </c>
      <c r="J22" s="6">
        <f t="shared" si="3"/>
        <v>0</v>
      </c>
      <c r="K22" s="7">
        <f t="shared" si="3"/>
        <v>0</v>
      </c>
    </row>
    <row r="23" spans="1:11" ht="13.5" x14ac:dyDescent="0.25">
      <c r="A23" s="47" t="s">
        <v>37</v>
      </c>
      <c r="B23" s="48" t="s">
        <v>20</v>
      </c>
      <c r="C23" s="6">
        <v>112307830</v>
      </c>
      <c r="D23" s="6">
        <v>157086449</v>
      </c>
      <c r="E23" s="7">
        <v>204944075</v>
      </c>
      <c r="F23" s="8">
        <v>79061429</v>
      </c>
      <c r="G23" s="6">
        <v>56123368</v>
      </c>
      <c r="H23" s="9">
        <v>56123368</v>
      </c>
      <c r="I23" s="10">
        <v>81049873</v>
      </c>
      <c r="J23" s="6">
        <v>165145275</v>
      </c>
      <c r="K23" s="7">
        <v>178498272</v>
      </c>
    </row>
    <row r="24" spans="1:11" ht="13.5" x14ac:dyDescent="0.25">
      <c r="A24" s="47" t="s">
        <v>38</v>
      </c>
      <c r="B24" s="37" t="s">
        <v>20</v>
      </c>
      <c r="C24" s="16">
        <v>4556128</v>
      </c>
      <c r="D24" s="16">
        <v>36093330</v>
      </c>
      <c r="E24" s="17">
        <v>-29500070</v>
      </c>
      <c r="F24" s="18">
        <v>11566254</v>
      </c>
      <c r="G24" s="16">
        <v>26331659</v>
      </c>
      <c r="H24" s="19">
        <v>26331659</v>
      </c>
      <c r="I24" s="20">
        <v>8693118</v>
      </c>
      <c r="J24" s="16">
        <v>450000</v>
      </c>
      <c r="K24" s="17">
        <v>300000</v>
      </c>
    </row>
    <row r="25" spans="1:11" ht="28.9" customHeight="1" x14ac:dyDescent="0.25">
      <c r="A25" s="46" t="s">
        <v>86</v>
      </c>
      <c r="B25" s="37" t="s">
        <v>30</v>
      </c>
      <c r="C25" s="21">
        <f t="shared" ref="C25:K25" si="4">SUM(C23:C24)</f>
        <v>116863958</v>
      </c>
      <c r="D25" s="21">
        <f t="shared" si="4"/>
        <v>193179779</v>
      </c>
      <c r="E25" s="22">
        <f t="shared" si="4"/>
        <v>175444005</v>
      </c>
      <c r="F25" s="23">
        <f t="shared" si="4"/>
        <v>90627683</v>
      </c>
      <c r="G25" s="21">
        <f t="shared" si="4"/>
        <v>82455027</v>
      </c>
      <c r="H25" s="24">
        <f t="shared" si="4"/>
        <v>82455027</v>
      </c>
      <c r="I25" s="25">
        <f t="shared" si="4"/>
        <v>89742991</v>
      </c>
      <c r="J25" s="21">
        <f t="shared" si="4"/>
        <v>165595275</v>
      </c>
      <c r="K25" s="22">
        <f t="shared" si="4"/>
        <v>178798272</v>
      </c>
    </row>
    <row r="26" spans="1:11" ht="13.5" x14ac:dyDescent="0.25">
      <c r="A26" s="49" t="s">
        <v>39</v>
      </c>
      <c r="B26" s="37" t="s">
        <v>20</v>
      </c>
      <c r="C26" s="6"/>
      <c r="D26" s="6"/>
      <c r="E26" s="7"/>
      <c r="F26" s="8"/>
      <c r="G26" s="6"/>
      <c r="H26" s="9"/>
      <c r="I26" s="10"/>
      <c r="J26" s="6"/>
      <c r="K26" s="7"/>
    </row>
    <row r="27" spans="1:11" ht="13.5" x14ac:dyDescent="0.25">
      <c r="A27" s="47" t="s">
        <v>40</v>
      </c>
      <c r="B27" s="37" t="s">
        <v>20</v>
      </c>
      <c r="C27" s="11"/>
      <c r="D27" s="11"/>
      <c r="E27" s="12"/>
      <c r="F27" s="13"/>
      <c r="G27" s="11"/>
      <c r="H27" s="14"/>
      <c r="I27" s="15"/>
      <c r="J27" s="11"/>
      <c r="K27" s="12"/>
    </row>
    <row r="28" spans="1:11" ht="13.5" x14ac:dyDescent="0.25">
      <c r="A28" s="47" t="s">
        <v>41</v>
      </c>
      <c r="B28" s="37" t="s">
        <v>20</v>
      </c>
      <c r="C28" s="16">
        <v>89288670</v>
      </c>
      <c r="D28" s="16">
        <v>28046601</v>
      </c>
      <c r="E28" s="17">
        <v>118339360</v>
      </c>
      <c r="F28" s="18">
        <v>22648172</v>
      </c>
      <c r="G28" s="16">
        <v>13537818</v>
      </c>
      <c r="H28" s="19">
        <v>13537818</v>
      </c>
      <c r="I28" s="20">
        <v>41515775</v>
      </c>
      <c r="J28" s="16">
        <v>229160806</v>
      </c>
      <c r="K28" s="17">
        <v>186247748</v>
      </c>
    </row>
    <row r="29" spans="1:11" ht="28.9" customHeight="1" x14ac:dyDescent="0.25">
      <c r="A29" s="46" t="s">
        <v>42</v>
      </c>
      <c r="B29" s="37" t="s">
        <v>30</v>
      </c>
      <c r="C29" s="6">
        <f t="shared" ref="C29:K29" si="5">SUM(C27:C28)</f>
        <v>89288670</v>
      </c>
      <c r="D29" s="6">
        <f t="shared" si="5"/>
        <v>28046601</v>
      </c>
      <c r="E29" s="7">
        <f t="shared" si="5"/>
        <v>118339360</v>
      </c>
      <c r="F29" s="8">
        <f t="shared" si="5"/>
        <v>22648172</v>
      </c>
      <c r="G29" s="6">
        <f t="shared" si="5"/>
        <v>13537818</v>
      </c>
      <c r="H29" s="9">
        <f t="shared" si="5"/>
        <v>13537818</v>
      </c>
      <c r="I29" s="10">
        <f t="shared" si="5"/>
        <v>41515775</v>
      </c>
      <c r="J29" s="6">
        <f t="shared" si="5"/>
        <v>229160806</v>
      </c>
      <c r="K29" s="7">
        <f t="shared" si="5"/>
        <v>186247748</v>
      </c>
    </row>
    <row r="30" spans="1:11" ht="13.5" x14ac:dyDescent="0.25">
      <c r="A30" s="50" t="s">
        <v>43</v>
      </c>
      <c r="B30" s="37" t="s">
        <v>20</v>
      </c>
      <c r="C30" s="11">
        <v>231472120</v>
      </c>
      <c r="D30" s="11">
        <v>185773219</v>
      </c>
      <c r="E30" s="12">
        <v>228092454</v>
      </c>
      <c r="F30" s="13">
        <v>91445382</v>
      </c>
      <c r="G30" s="11">
        <v>94592197</v>
      </c>
      <c r="H30" s="14">
        <v>94592197</v>
      </c>
      <c r="I30" s="15">
        <v>109238207</v>
      </c>
      <c r="J30" s="11">
        <v>91682658</v>
      </c>
      <c r="K30" s="12">
        <v>98002189</v>
      </c>
    </row>
    <row r="31" spans="1:11" ht="13.5" x14ac:dyDescent="0.25">
      <c r="A31" s="49" t="s">
        <v>44</v>
      </c>
      <c r="B31" s="37" t="s">
        <v>20</v>
      </c>
      <c r="C31" s="6">
        <v>129429640</v>
      </c>
      <c r="D31" s="6">
        <v>44101664</v>
      </c>
      <c r="E31" s="7">
        <v>62198164</v>
      </c>
      <c r="F31" s="8">
        <v>144295606</v>
      </c>
      <c r="G31" s="6">
        <v>24504082</v>
      </c>
      <c r="H31" s="9">
        <v>24504082</v>
      </c>
      <c r="I31" s="10">
        <v>16862695</v>
      </c>
      <c r="J31" s="6">
        <v>36543899</v>
      </c>
      <c r="K31" s="7">
        <v>54125579</v>
      </c>
    </row>
    <row r="32" spans="1:11" ht="13.5" x14ac:dyDescent="0.25">
      <c r="A32" s="49" t="s">
        <v>45</v>
      </c>
      <c r="B32" s="37" t="s">
        <v>20</v>
      </c>
      <c r="C32" s="6">
        <v>80317063</v>
      </c>
      <c r="D32" s="6">
        <v>103778539</v>
      </c>
      <c r="E32" s="7">
        <v>94125920</v>
      </c>
      <c r="F32" s="8">
        <v>70203170</v>
      </c>
      <c r="G32" s="6">
        <v>165302452</v>
      </c>
      <c r="H32" s="9">
        <v>165302452</v>
      </c>
      <c r="I32" s="10">
        <v>116919121</v>
      </c>
      <c r="J32" s="6">
        <v>120410113</v>
      </c>
      <c r="K32" s="7">
        <v>143639000</v>
      </c>
    </row>
    <row r="33" spans="1:11" ht="13.5" x14ac:dyDescent="0.25">
      <c r="A33" s="50" t="s">
        <v>46</v>
      </c>
      <c r="B33" s="48" t="s">
        <v>20</v>
      </c>
      <c r="C33" s="6">
        <v>582510438</v>
      </c>
      <c r="D33" s="6">
        <v>784753070</v>
      </c>
      <c r="E33" s="7">
        <v>648581734</v>
      </c>
      <c r="F33" s="8">
        <v>22600000</v>
      </c>
      <c r="G33" s="6">
        <v>121017627</v>
      </c>
      <c r="H33" s="9">
        <v>121017627</v>
      </c>
      <c r="I33" s="10">
        <v>256111355</v>
      </c>
      <c r="J33" s="6">
        <v>353688473</v>
      </c>
      <c r="K33" s="7">
        <v>127347152</v>
      </c>
    </row>
    <row r="34" spans="1:11" ht="13.5" x14ac:dyDescent="0.25">
      <c r="A34" s="49" t="s">
        <v>47</v>
      </c>
      <c r="B34" s="37" t="s">
        <v>20</v>
      </c>
      <c r="C34" s="6"/>
      <c r="D34" s="6"/>
      <c r="E34" s="7"/>
      <c r="F34" s="8">
        <v>21000000</v>
      </c>
      <c r="G34" s="6">
        <v>142953728</v>
      </c>
      <c r="H34" s="9">
        <v>142953728</v>
      </c>
      <c r="I34" s="10">
        <v>167529291</v>
      </c>
      <c r="J34" s="6">
        <v>83984366</v>
      </c>
      <c r="K34" s="7">
        <v>38744410</v>
      </c>
    </row>
    <row r="35" spans="1:11" ht="13.5" x14ac:dyDescent="0.25">
      <c r="A35" s="49" t="s">
        <v>48</v>
      </c>
      <c r="B35" s="37" t="s">
        <v>20</v>
      </c>
      <c r="C35" s="16"/>
      <c r="D35" s="16"/>
      <c r="E35" s="17"/>
      <c r="F35" s="18"/>
      <c r="G35" s="16"/>
      <c r="H35" s="19"/>
      <c r="I35" s="20"/>
      <c r="J35" s="16"/>
      <c r="K35" s="17"/>
    </row>
    <row r="36" spans="1:11" ht="5.0999999999999996" customHeight="1" x14ac:dyDescent="0.25">
      <c r="A36" s="51"/>
      <c r="B36" s="37"/>
      <c r="C36" s="6"/>
      <c r="D36" s="6"/>
      <c r="E36" s="7"/>
      <c r="F36" s="8"/>
      <c r="G36" s="6"/>
      <c r="H36" s="9"/>
      <c r="I36" s="10"/>
      <c r="J36" s="6"/>
      <c r="K36" s="7"/>
    </row>
    <row r="37" spans="1:11" ht="14.45" customHeight="1" x14ac:dyDescent="0.25">
      <c r="A37" s="43" t="s">
        <v>49</v>
      </c>
      <c r="B37" s="37" t="s">
        <v>50</v>
      </c>
      <c r="C37" s="38">
        <f>C47+C50+C51+C54+C57+C58+SUM(C61:C67)</f>
        <v>169055246</v>
      </c>
      <c r="D37" s="38">
        <f t="shared" ref="D37:K37" si="6">D47+D50+D51+D54+D57+D58+SUM(D61:D67)</f>
        <v>255180134</v>
      </c>
      <c r="E37" s="39">
        <f t="shared" si="6"/>
        <v>146404918</v>
      </c>
      <c r="F37" s="40">
        <f t="shared" si="6"/>
        <v>1952602103</v>
      </c>
      <c r="G37" s="38">
        <f t="shared" si="6"/>
        <v>1974210203</v>
      </c>
      <c r="H37" s="41">
        <f t="shared" si="6"/>
        <v>1974210203</v>
      </c>
      <c r="I37" s="42">
        <f t="shared" si="6"/>
        <v>2059744216</v>
      </c>
      <c r="J37" s="38">
        <f t="shared" si="6"/>
        <v>2818429923</v>
      </c>
      <c r="K37" s="39">
        <f t="shared" si="6"/>
        <v>2524369921</v>
      </c>
    </row>
    <row r="38" spans="1:11" ht="13.5" x14ac:dyDescent="0.25">
      <c r="A38" s="44" t="s">
        <v>19</v>
      </c>
      <c r="B38" s="45" t="s">
        <v>20</v>
      </c>
      <c r="C38" s="6">
        <v>5638200</v>
      </c>
      <c r="D38" s="6">
        <v>126514492</v>
      </c>
      <c r="E38" s="7">
        <v>29039958</v>
      </c>
      <c r="F38" s="8">
        <v>178831747</v>
      </c>
      <c r="G38" s="6">
        <v>143235077</v>
      </c>
      <c r="H38" s="9">
        <v>143235077</v>
      </c>
      <c r="I38" s="10">
        <v>140280000</v>
      </c>
      <c r="J38" s="6">
        <v>245850000</v>
      </c>
      <c r="K38" s="7">
        <v>185083227</v>
      </c>
    </row>
    <row r="39" spans="1:11" ht="13.5" x14ac:dyDescent="0.25">
      <c r="A39" s="44" t="s">
        <v>21</v>
      </c>
      <c r="B39" s="45" t="s">
        <v>20</v>
      </c>
      <c r="C39" s="6">
        <v>6950246</v>
      </c>
      <c r="D39" s="6">
        <v>44382905</v>
      </c>
      <c r="E39" s="7">
        <v>9936935</v>
      </c>
      <c r="F39" s="8">
        <v>22046594</v>
      </c>
      <c r="G39" s="6">
        <v>6052182</v>
      </c>
      <c r="H39" s="9">
        <v>6052182</v>
      </c>
      <c r="I39" s="10">
        <v>7991256</v>
      </c>
      <c r="J39" s="6">
        <v>40469345</v>
      </c>
      <c r="K39" s="7">
        <v>27016076</v>
      </c>
    </row>
    <row r="40" spans="1:11" ht="13.5" x14ac:dyDescent="0.25">
      <c r="A40" s="44" t="s">
        <v>22</v>
      </c>
      <c r="B40" s="45" t="s">
        <v>20</v>
      </c>
      <c r="C40" s="6">
        <v>24812125</v>
      </c>
      <c r="D40" s="6">
        <v>52756311</v>
      </c>
      <c r="E40" s="7">
        <v>10900082</v>
      </c>
      <c r="F40" s="8">
        <v>405795688</v>
      </c>
      <c r="G40" s="6">
        <v>432102186</v>
      </c>
      <c r="H40" s="9">
        <v>432102186</v>
      </c>
      <c r="I40" s="10">
        <v>383656824</v>
      </c>
      <c r="J40" s="6">
        <v>501385025</v>
      </c>
      <c r="K40" s="7">
        <v>393099000</v>
      </c>
    </row>
    <row r="41" spans="1:11" ht="13.5" x14ac:dyDescent="0.25">
      <c r="A41" s="44" t="s">
        <v>23</v>
      </c>
      <c r="B41" s="45" t="s">
        <v>20</v>
      </c>
      <c r="C41" s="6">
        <v>1218889</v>
      </c>
      <c r="D41" s="6">
        <v>25596112</v>
      </c>
      <c r="E41" s="7">
        <v>9058382</v>
      </c>
      <c r="F41" s="8">
        <v>369820000</v>
      </c>
      <c r="G41" s="6">
        <v>305683979</v>
      </c>
      <c r="H41" s="9">
        <v>305683979</v>
      </c>
      <c r="I41" s="10">
        <v>318134999</v>
      </c>
      <c r="J41" s="6">
        <v>260000000</v>
      </c>
      <c r="K41" s="7">
        <v>225500000</v>
      </c>
    </row>
    <row r="42" spans="1:11" ht="13.5" x14ac:dyDescent="0.25">
      <c r="A42" s="44" t="s">
        <v>24</v>
      </c>
      <c r="B42" s="45" t="s">
        <v>20</v>
      </c>
      <c r="C42" s="6">
        <v>4565047</v>
      </c>
      <c r="D42" s="6">
        <v>34597718</v>
      </c>
      <c r="E42" s="7">
        <v>52130339</v>
      </c>
      <c r="F42" s="8">
        <v>282965937</v>
      </c>
      <c r="G42" s="6">
        <v>314808001</v>
      </c>
      <c r="H42" s="9">
        <v>314808001</v>
      </c>
      <c r="I42" s="10">
        <v>439712220</v>
      </c>
      <c r="J42" s="6">
        <v>884594386</v>
      </c>
      <c r="K42" s="7">
        <v>809061131</v>
      </c>
    </row>
    <row r="43" spans="1:11" ht="13.5" x14ac:dyDescent="0.25">
      <c r="A43" s="44" t="s">
        <v>25</v>
      </c>
      <c r="B43" s="45" t="s">
        <v>20</v>
      </c>
      <c r="C43" s="6">
        <v>99902601</v>
      </c>
      <c r="D43" s="6">
        <v>-38540266</v>
      </c>
      <c r="E43" s="7"/>
      <c r="F43" s="8"/>
      <c r="G43" s="6"/>
      <c r="H43" s="9"/>
      <c r="I43" s="10"/>
      <c r="J43" s="6">
        <v>1300000</v>
      </c>
      <c r="K43" s="7">
        <v>9500000</v>
      </c>
    </row>
    <row r="44" spans="1:11" ht="13.5" x14ac:dyDescent="0.25">
      <c r="A44" s="44" t="s">
        <v>26</v>
      </c>
      <c r="B44" s="37" t="s">
        <v>20</v>
      </c>
      <c r="C44" s="6"/>
      <c r="D44" s="6"/>
      <c r="E44" s="7"/>
      <c r="F44" s="8"/>
      <c r="G44" s="6"/>
      <c r="H44" s="9"/>
      <c r="I44" s="10"/>
      <c r="J44" s="6"/>
      <c r="K44" s="7"/>
    </row>
    <row r="45" spans="1:11" ht="13.5" x14ac:dyDescent="0.25">
      <c r="A45" s="44" t="s">
        <v>27</v>
      </c>
      <c r="B45" s="37" t="s">
        <v>20</v>
      </c>
      <c r="C45" s="11">
        <v>5265517</v>
      </c>
      <c r="D45" s="11">
        <v>459033</v>
      </c>
      <c r="E45" s="12">
        <v>3524392</v>
      </c>
      <c r="F45" s="13"/>
      <c r="G45" s="11"/>
      <c r="H45" s="14"/>
      <c r="I45" s="15"/>
      <c r="J45" s="11"/>
      <c r="K45" s="12"/>
    </row>
    <row r="46" spans="1:11" ht="13.5" x14ac:dyDescent="0.25">
      <c r="A46" s="44" t="s">
        <v>28</v>
      </c>
      <c r="B46" s="37" t="s">
        <v>20</v>
      </c>
      <c r="C46" s="16">
        <v>445225</v>
      </c>
      <c r="D46" s="16">
        <v>568671</v>
      </c>
      <c r="E46" s="17">
        <v>4420049</v>
      </c>
      <c r="F46" s="18">
        <v>6375436</v>
      </c>
      <c r="G46" s="16">
        <v>5480343</v>
      </c>
      <c r="H46" s="19">
        <v>5480343</v>
      </c>
      <c r="I46" s="20">
        <v>19763929</v>
      </c>
      <c r="J46" s="16">
        <v>29336283</v>
      </c>
      <c r="K46" s="17">
        <v>21594563</v>
      </c>
    </row>
    <row r="47" spans="1:11" ht="28.9" customHeight="1" x14ac:dyDescent="0.25">
      <c r="A47" s="46" t="s">
        <v>29</v>
      </c>
      <c r="B47" s="37" t="s">
        <v>30</v>
      </c>
      <c r="C47" s="6">
        <f>SUM(C38:C46)</f>
        <v>148797850</v>
      </c>
      <c r="D47" s="6">
        <f t="shared" ref="D47:K47" si="7">SUM(D38:D46)</f>
        <v>246334976</v>
      </c>
      <c r="E47" s="7">
        <f t="shared" si="7"/>
        <v>119010137</v>
      </c>
      <c r="F47" s="8">
        <f t="shared" si="7"/>
        <v>1265835402</v>
      </c>
      <c r="G47" s="6">
        <f t="shared" si="7"/>
        <v>1207361768</v>
      </c>
      <c r="H47" s="9">
        <f t="shared" si="7"/>
        <v>1207361768</v>
      </c>
      <c r="I47" s="10">
        <f t="shared" si="7"/>
        <v>1309539228</v>
      </c>
      <c r="J47" s="6">
        <f t="shared" si="7"/>
        <v>1962935039</v>
      </c>
      <c r="K47" s="7">
        <f t="shared" si="7"/>
        <v>1670853997</v>
      </c>
    </row>
    <row r="48" spans="1:11" ht="13.5" x14ac:dyDescent="0.25">
      <c r="A48" s="47" t="s">
        <v>31</v>
      </c>
      <c r="B48" s="48" t="s">
        <v>20</v>
      </c>
      <c r="C48" s="6">
        <v>2426653</v>
      </c>
      <c r="D48" s="6">
        <v>1334165</v>
      </c>
      <c r="E48" s="7">
        <v>17587872</v>
      </c>
      <c r="F48" s="8">
        <v>22200000</v>
      </c>
      <c r="G48" s="6">
        <v>34952273</v>
      </c>
      <c r="H48" s="9">
        <v>34952273</v>
      </c>
      <c r="I48" s="10">
        <v>24433678</v>
      </c>
      <c r="J48" s="6">
        <v>32898741</v>
      </c>
      <c r="K48" s="7">
        <v>65500000</v>
      </c>
    </row>
    <row r="49" spans="1:11" ht="13.5" x14ac:dyDescent="0.25">
      <c r="A49" s="47" t="s">
        <v>32</v>
      </c>
      <c r="B49" s="37" t="s">
        <v>20</v>
      </c>
      <c r="C49" s="16">
        <v>300000</v>
      </c>
      <c r="D49" s="16"/>
      <c r="E49" s="17"/>
      <c r="F49" s="18">
        <v>6500000</v>
      </c>
      <c r="G49" s="16">
        <v>1592000</v>
      </c>
      <c r="H49" s="19">
        <v>1592000</v>
      </c>
      <c r="I49" s="20"/>
      <c r="J49" s="16">
        <v>5000000</v>
      </c>
      <c r="K49" s="17">
        <v>10000000</v>
      </c>
    </row>
    <row r="50" spans="1:11" ht="28.9" customHeight="1" x14ac:dyDescent="0.25">
      <c r="A50" s="46" t="s">
        <v>33</v>
      </c>
      <c r="B50" s="37" t="s">
        <v>30</v>
      </c>
      <c r="C50" s="21">
        <f t="shared" ref="C50:K50" si="8">SUM(C48:C49)</f>
        <v>2726653</v>
      </c>
      <c r="D50" s="21">
        <f t="shared" si="8"/>
        <v>1334165</v>
      </c>
      <c r="E50" s="22">
        <f t="shared" si="8"/>
        <v>17587872</v>
      </c>
      <c r="F50" s="23">
        <f t="shared" si="8"/>
        <v>28700000</v>
      </c>
      <c r="G50" s="21">
        <f t="shared" si="8"/>
        <v>36544273</v>
      </c>
      <c r="H50" s="24">
        <f t="shared" si="8"/>
        <v>36544273</v>
      </c>
      <c r="I50" s="25">
        <f t="shared" si="8"/>
        <v>24433678</v>
      </c>
      <c r="J50" s="21">
        <f t="shared" si="8"/>
        <v>37898741</v>
      </c>
      <c r="K50" s="22">
        <f t="shared" si="8"/>
        <v>75500000</v>
      </c>
    </row>
    <row r="51" spans="1:11" ht="13.5" x14ac:dyDescent="0.25">
      <c r="A51" s="49" t="s">
        <v>85</v>
      </c>
      <c r="B51" s="37" t="s">
        <v>20</v>
      </c>
      <c r="C51" s="6">
        <v>1388520</v>
      </c>
      <c r="D51" s="6"/>
      <c r="E51" s="7">
        <v>-287848</v>
      </c>
      <c r="F51" s="8">
        <v>744000</v>
      </c>
      <c r="G51" s="6">
        <v>905400</v>
      </c>
      <c r="H51" s="9">
        <v>905400</v>
      </c>
      <c r="I51" s="10"/>
      <c r="J51" s="6"/>
      <c r="K51" s="7"/>
    </row>
    <row r="52" spans="1:11" ht="13.5" x14ac:dyDescent="0.25">
      <c r="A52" s="47" t="s">
        <v>34</v>
      </c>
      <c r="B52" s="37" t="s">
        <v>20</v>
      </c>
      <c r="C52" s="11"/>
      <c r="D52" s="11"/>
      <c r="E52" s="12"/>
      <c r="F52" s="13"/>
      <c r="G52" s="11"/>
      <c r="H52" s="14"/>
      <c r="I52" s="15"/>
      <c r="J52" s="11"/>
      <c r="K52" s="12"/>
    </row>
    <row r="53" spans="1:11" ht="13.5" x14ac:dyDescent="0.25">
      <c r="A53" s="47" t="s">
        <v>35</v>
      </c>
      <c r="B53" s="37" t="s">
        <v>20</v>
      </c>
      <c r="C53" s="16"/>
      <c r="D53" s="16"/>
      <c r="E53" s="17"/>
      <c r="F53" s="18"/>
      <c r="G53" s="16"/>
      <c r="H53" s="19"/>
      <c r="I53" s="20"/>
      <c r="J53" s="16"/>
      <c r="K53" s="17"/>
    </row>
    <row r="54" spans="1:11" ht="14.45" customHeight="1" x14ac:dyDescent="0.25">
      <c r="A54" s="46" t="s">
        <v>36</v>
      </c>
      <c r="B54" s="37" t="s">
        <v>30</v>
      </c>
      <c r="C54" s="6">
        <f t="shared" ref="C54:K54" si="9">SUM(C52:C53)</f>
        <v>0</v>
      </c>
      <c r="D54" s="6">
        <f t="shared" si="9"/>
        <v>0</v>
      </c>
      <c r="E54" s="7">
        <f t="shared" si="9"/>
        <v>0</v>
      </c>
      <c r="F54" s="8">
        <f t="shared" si="9"/>
        <v>0</v>
      </c>
      <c r="G54" s="6">
        <f t="shared" si="9"/>
        <v>0</v>
      </c>
      <c r="H54" s="9">
        <f t="shared" si="9"/>
        <v>0</v>
      </c>
      <c r="I54" s="10">
        <f t="shared" si="9"/>
        <v>0</v>
      </c>
      <c r="J54" s="6">
        <f t="shared" si="9"/>
        <v>0</v>
      </c>
      <c r="K54" s="7">
        <f t="shared" si="9"/>
        <v>0</v>
      </c>
    </row>
    <row r="55" spans="1:11" ht="13.5" x14ac:dyDescent="0.25">
      <c r="A55" s="47" t="s">
        <v>37</v>
      </c>
      <c r="B55" s="48" t="s">
        <v>20</v>
      </c>
      <c r="C55" s="6">
        <v>9777551</v>
      </c>
      <c r="D55" s="6">
        <v>3751776</v>
      </c>
      <c r="E55" s="7">
        <v>6291153</v>
      </c>
      <c r="F55" s="8">
        <v>30271800</v>
      </c>
      <c r="G55" s="6">
        <v>30365275</v>
      </c>
      <c r="H55" s="9">
        <v>30365275</v>
      </c>
      <c r="I55" s="10">
        <v>18716000</v>
      </c>
      <c r="J55" s="6">
        <v>29630341</v>
      </c>
      <c r="K55" s="7">
        <v>31474075</v>
      </c>
    </row>
    <row r="56" spans="1:11" ht="13.5" x14ac:dyDescent="0.25">
      <c r="A56" s="47" t="s">
        <v>38</v>
      </c>
      <c r="B56" s="37" t="s">
        <v>20</v>
      </c>
      <c r="C56" s="16">
        <v>369130</v>
      </c>
      <c r="D56" s="16"/>
      <c r="E56" s="17"/>
      <c r="F56" s="18">
        <v>57129245</v>
      </c>
      <c r="G56" s="16">
        <v>66979079</v>
      </c>
      <c r="H56" s="19">
        <v>66979079</v>
      </c>
      <c r="I56" s="20">
        <v>66794658</v>
      </c>
      <c r="J56" s="16">
        <v>66794658</v>
      </c>
      <c r="K56" s="17">
        <v>76814193</v>
      </c>
    </row>
    <row r="57" spans="1:11" ht="28.9" customHeight="1" x14ac:dyDescent="0.25">
      <c r="A57" s="46" t="s">
        <v>86</v>
      </c>
      <c r="B57" s="37" t="s">
        <v>30</v>
      </c>
      <c r="C57" s="21">
        <f t="shared" ref="C57:K57" si="10">SUM(C55:C56)</f>
        <v>10146681</v>
      </c>
      <c r="D57" s="21">
        <f t="shared" si="10"/>
        <v>3751776</v>
      </c>
      <c r="E57" s="22">
        <f t="shared" si="10"/>
        <v>6291153</v>
      </c>
      <c r="F57" s="23">
        <f t="shared" si="10"/>
        <v>87401045</v>
      </c>
      <c r="G57" s="21">
        <f t="shared" si="10"/>
        <v>97344354</v>
      </c>
      <c r="H57" s="24">
        <f t="shared" si="10"/>
        <v>97344354</v>
      </c>
      <c r="I57" s="25">
        <f t="shared" si="10"/>
        <v>85510658</v>
      </c>
      <c r="J57" s="21">
        <f t="shared" si="10"/>
        <v>96424999</v>
      </c>
      <c r="K57" s="22">
        <f t="shared" si="10"/>
        <v>108288268</v>
      </c>
    </row>
    <row r="58" spans="1:11" ht="13.5" x14ac:dyDescent="0.25">
      <c r="A58" s="49" t="s">
        <v>39</v>
      </c>
      <c r="B58" s="37" t="s">
        <v>20</v>
      </c>
      <c r="C58" s="6"/>
      <c r="D58" s="6"/>
      <c r="E58" s="7"/>
      <c r="F58" s="8"/>
      <c r="G58" s="6"/>
      <c r="H58" s="9"/>
      <c r="I58" s="10"/>
      <c r="J58" s="6"/>
      <c r="K58" s="7"/>
    </row>
    <row r="59" spans="1:11" ht="13.5" x14ac:dyDescent="0.25">
      <c r="A59" s="47" t="s">
        <v>40</v>
      </c>
      <c r="B59" s="37" t="s">
        <v>20</v>
      </c>
      <c r="C59" s="11"/>
      <c r="D59" s="11"/>
      <c r="E59" s="12"/>
      <c r="F59" s="13"/>
      <c r="G59" s="11"/>
      <c r="H59" s="14"/>
      <c r="I59" s="15"/>
      <c r="J59" s="11"/>
      <c r="K59" s="12"/>
    </row>
    <row r="60" spans="1:11" ht="13.5" x14ac:dyDescent="0.25">
      <c r="A60" s="47" t="s">
        <v>41</v>
      </c>
      <c r="B60" s="37" t="s">
        <v>20</v>
      </c>
      <c r="C60" s="16"/>
      <c r="D60" s="16"/>
      <c r="E60" s="17">
        <v>769611</v>
      </c>
      <c r="F60" s="18">
        <v>12000000</v>
      </c>
      <c r="G60" s="16">
        <v>11441092</v>
      </c>
      <c r="H60" s="19">
        <v>11441092</v>
      </c>
      <c r="I60" s="20">
        <v>10150000</v>
      </c>
      <c r="J60" s="16">
        <v>9250000</v>
      </c>
      <c r="K60" s="17">
        <v>9075000</v>
      </c>
    </row>
    <row r="61" spans="1:11" ht="28.9" customHeight="1" x14ac:dyDescent="0.25">
      <c r="A61" s="46" t="s">
        <v>42</v>
      </c>
      <c r="B61" s="37" t="s">
        <v>30</v>
      </c>
      <c r="C61" s="6">
        <f t="shared" ref="C61:K61" si="11">SUM(C59:C60)</f>
        <v>0</v>
      </c>
      <c r="D61" s="6">
        <f t="shared" si="11"/>
        <v>0</v>
      </c>
      <c r="E61" s="7">
        <f t="shared" si="11"/>
        <v>769611</v>
      </c>
      <c r="F61" s="8">
        <f t="shared" si="11"/>
        <v>12000000</v>
      </c>
      <c r="G61" s="6">
        <f t="shared" si="11"/>
        <v>11441092</v>
      </c>
      <c r="H61" s="9">
        <f t="shared" si="11"/>
        <v>11441092</v>
      </c>
      <c r="I61" s="10">
        <f t="shared" si="11"/>
        <v>10150000</v>
      </c>
      <c r="J61" s="6">
        <f t="shared" si="11"/>
        <v>9250000</v>
      </c>
      <c r="K61" s="7">
        <f t="shared" si="11"/>
        <v>9075000</v>
      </c>
    </row>
    <row r="62" spans="1:11" ht="13.5" x14ac:dyDescent="0.25">
      <c r="A62" s="50" t="s">
        <v>43</v>
      </c>
      <c r="B62" s="37" t="s">
        <v>20</v>
      </c>
      <c r="C62" s="11">
        <v>1982386</v>
      </c>
      <c r="D62" s="11">
        <v>3074171</v>
      </c>
      <c r="E62" s="12">
        <v>1417266</v>
      </c>
      <c r="F62" s="13">
        <v>86152084</v>
      </c>
      <c r="G62" s="11">
        <v>88839346</v>
      </c>
      <c r="H62" s="14">
        <v>88839346</v>
      </c>
      <c r="I62" s="15">
        <v>71269544</v>
      </c>
      <c r="J62" s="11">
        <v>77125435</v>
      </c>
      <c r="K62" s="12">
        <v>69585325</v>
      </c>
    </row>
    <row r="63" spans="1:11" ht="13.5" x14ac:dyDescent="0.25">
      <c r="A63" s="49" t="s">
        <v>44</v>
      </c>
      <c r="B63" s="37" t="s">
        <v>20</v>
      </c>
      <c r="C63" s="6">
        <v>2016327</v>
      </c>
      <c r="D63" s="6">
        <v>666100</v>
      </c>
      <c r="E63" s="7">
        <v>1655251</v>
      </c>
      <c r="F63" s="8">
        <v>49139312</v>
      </c>
      <c r="G63" s="6">
        <v>11693517</v>
      </c>
      <c r="H63" s="9">
        <v>11693517</v>
      </c>
      <c r="I63" s="10">
        <v>14404611</v>
      </c>
      <c r="J63" s="6">
        <v>20844466</v>
      </c>
      <c r="K63" s="7">
        <v>110750692</v>
      </c>
    </row>
    <row r="64" spans="1:11" ht="13.5" x14ac:dyDescent="0.25">
      <c r="A64" s="49" t="s">
        <v>45</v>
      </c>
      <c r="B64" s="37" t="s">
        <v>20</v>
      </c>
      <c r="C64" s="6">
        <v>1996829</v>
      </c>
      <c r="D64" s="6">
        <v>18946</v>
      </c>
      <c r="E64" s="7">
        <v>-38524</v>
      </c>
      <c r="F64" s="8">
        <v>58837521</v>
      </c>
      <c r="G64" s="6">
        <v>93263410</v>
      </c>
      <c r="H64" s="9">
        <v>93263410</v>
      </c>
      <c r="I64" s="10">
        <v>82289146</v>
      </c>
      <c r="J64" s="6">
        <v>80660524</v>
      </c>
      <c r="K64" s="7">
        <v>95966639</v>
      </c>
    </row>
    <row r="65" spans="1:11" ht="13.5" x14ac:dyDescent="0.25">
      <c r="A65" s="50" t="s">
        <v>46</v>
      </c>
      <c r="B65" s="48" t="s">
        <v>20</v>
      </c>
      <c r="C65" s="6"/>
      <c r="D65" s="6"/>
      <c r="E65" s="7"/>
      <c r="F65" s="8">
        <v>363792739</v>
      </c>
      <c r="G65" s="6">
        <v>426817043</v>
      </c>
      <c r="H65" s="9">
        <v>426817043</v>
      </c>
      <c r="I65" s="10">
        <v>462147351</v>
      </c>
      <c r="J65" s="6">
        <v>533290719</v>
      </c>
      <c r="K65" s="7">
        <v>384350000</v>
      </c>
    </row>
    <row r="66" spans="1:11" ht="13.5" x14ac:dyDescent="0.25">
      <c r="A66" s="49" t="s">
        <v>47</v>
      </c>
      <c r="B66" s="37" t="s">
        <v>20</v>
      </c>
      <c r="C66" s="6"/>
      <c r="D66" s="6"/>
      <c r="E66" s="7"/>
      <c r="F66" s="8"/>
      <c r="G66" s="6"/>
      <c r="H66" s="9"/>
      <c r="I66" s="10"/>
      <c r="J66" s="6"/>
      <c r="K66" s="7"/>
    </row>
    <row r="67" spans="1:11" ht="13.5" x14ac:dyDescent="0.25">
      <c r="A67" s="49" t="s">
        <v>48</v>
      </c>
      <c r="B67" s="37" t="s">
        <v>20</v>
      </c>
      <c r="C67" s="16"/>
      <c r="D67" s="16"/>
      <c r="E67" s="17"/>
      <c r="F67" s="18"/>
      <c r="G67" s="16"/>
      <c r="H67" s="19"/>
      <c r="I67" s="20"/>
      <c r="J67" s="16"/>
      <c r="K67" s="17"/>
    </row>
    <row r="68" spans="1:11" ht="5.0999999999999996" customHeight="1" x14ac:dyDescent="0.25">
      <c r="A68" s="49"/>
      <c r="B68" s="37"/>
      <c r="C68" s="6"/>
      <c r="D68" s="6"/>
      <c r="E68" s="7"/>
      <c r="F68" s="8"/>
      <c r="G68" s="6"/>
      <c r="H68" s="9"/>
      <c r="I68" s="10"/>
      <c r="J68" s="6"/>
      <c r="K68" s="7"/>
    </row>
    <row r="69" spans="1:11" ht="14.45" customHeight="1" x14ac:dyDescent="0.25">
      <c r="A69" s="43" t="s">
        <v>51</v>
      </c>
      <c r="B69" s="37" t="s">
        <v>52</v>
      </c>
      <c r="C69" s="38">
        <f>C79+C82+C83+C86+C89+C90+SUM(C93:C99)</f>
        <v>458283671</v>
      </c>
      <c r="D69" s="38">
        <f t="shared" ref="D69:K69" si="12">D79+D82+D83+D86+D89+D90+SUM(D93:D99)</f>
        <v>649451559</v>
      </c>
      <c r="E69" s="39">
        <f t="shared" si="12"/>
        <v>1244858447</v>
      </c>
      <c r="F69" s="40">
        <f t="shared" si="12"/>
        <v>2149296510</v>
      </c>
      <c r="G69" s="38">
        <f t="shared" si="12"/>
        <v>1542428093</v>
      </c>
      <c r="H69" s="41">
        <f t="shared" si="12"/>
        <v>1542428093</v>
      </c>
      <c r="I69" s="42">
        <f t="shared" si="12"/>
        <v>1822301250</v>
      </c>
      <c r="J69" s="38">
        <f t="shared" si="12"/>
        <v>2940707833</v>
      </c>
      <c r="K69" s="39">
        <f t="shared" si="12"/>
        <v>2948607704</v>
      </c>
    </row>
    <row r="70" spans="1:11" ht="13.5" x14ac:dyDescent="0.25">
      <c r="A70" s="44" t="s">
        <v>19</v>
      </c>
      <c r="B70" s="45" t="s">
        <v>20</v>
      </c>
      <c r="C70" s="6">
        <v>52502527</v>
      </c>
      <c r="D70" s="6">
        <v>122735658</v>
      </c>
      <c r="E70" s="7">
        <v>74161298</v>
      </c>
      <c r="F70" s="8">
        <v>203646092</v>
      </c>
      <c r="G70" s="6">
        <v>184022743</v>
      </c>
      <c r="H70" s="9">
        <v>184022743</v>
      </c>
      <c r="I70" s="10">
        <v>232574143</v>
      </c>
      <c r="J70" s="6">
        <v>253739611</v>
      </c>
      <c r="K70" s="7">
        <v>146664442</v>
      </c>
    </row>
    <row r="71" spans="1:11" ht="13.5" x14ac:dyDescent="0.25">
      <c r="A71" s="44" t="s">
        <v>21</v>
      </c>
      <c r="B71" s="45" t="s">
        <v>20</v>
      </c>
      <c r="C71" s="6">
        <v>1829755</v>
      </c>
      <c r="D71" s="6">
        <v>3601435</v>
      </c>
      <c r="E71" s="7">
        <v>-2979958</v>
      </c>
      <c r="F71" s="8">
        <v>114453074</v>
      </c>
      <c r="G71" s="6">
        <v>62304060</v>
      </c>
      <c r="H71" s="9">
        <v>62304060</v>
      </c>
      <c r="I71" s="10">
        <v>156862891</v>
      </c>
      <c r="J71" s="6">
        <v>157319327</v>
      </c>
      <c r="K71" s="7">
        <v>199720266</v>
      </c>
    </row>
    <row r="72" spans="1:11" ht="13.5" x14ac:dyDescent="0.25">
      <c r="A72" s="44" t="s">
        <v>22</v>
      </c>
      <c r="B72" s="45" t="s">
        <v>20</v>
      </c>
      <c r="C72" s="6">
        <v>15302162</v>
      </c>
      <c r="D72" s="6">
        <v>26639068</v>
      </c>
      <c r="E72" s="7">
        <v>16015947</v>
      </c>
      <c r="F72" s="8">
        <v>124430401</v>
      </c>
      <c r="G72" s="6">
        <v>68048900</v>
      </c>
      <c r="H72" s="9">
        <v>68048900</v>
      </c>
      <c r="I72" s="10">
        <v>186999772</v>
      </c>
      <c r="J72" s="6">
        <v>301713388</v>
      </c>
      <c r="K72" s="7">
        <v>128835299</v>
      </c>
    </row>
    <row r="73" spans="1:11" ht="13.5" x14ac:dyDescent="0.25">
      <c r="A73" s="44" t="s">
        <v>23</v>
      </c>
      <c r="B73" s="45" t="s">
        <v>20</v>
      </c>
      <c r="C73" s="6">
        <v>108928791</v>
      </c>
      <c r="D73" s="6">
        <v>35992733</v>
      </c>
      <c r="E73" s="7">
        <v>61883753</v>
      </c>
      <c r="F73" s="8">
        <v>51971844</v>
      </c>
      <c r="G73" s="6">
        <v>83000210</v>
      </c>
      <c r="H73" s="9">
        <v>83000210</v>
      </c>
      <c r="I73" s="10">
        <v>13500000</v>
      </c>
      <c r="J73" s="6">
        <v>34066666</v>
      </c>
      <c r="K73" s="7">
        <v>34066666</v>
      </c>
    </row>
    <row r="74" spans="1:11" ht="13.5" x14ac:dyDescent="0.25">
      <c r="A74" s="44" t="s">
        <v>24</v>
      </c>
      <c r="B74" s="45" t="s">
        <v>20</v>
      </c>
      <c r="C74" s="6">
        <v>33364265</v>
      </c>
      <c r="D74" s="6">
        <v>82585155</v>
      </c>
      <c r="E74" s="7">
        <v>516311325</v>
      </c>
      <c r="F74" s="8">
        <v>898995192</v>
      </c>
      <c r="G74" s="6">
        <v>569222324</v>
      </c>
      <c r="H74" s="9">
        <v>569222324</v>
      </c>
      <c r="I74" s="10">
        <v>525390000</v>
      </c>
      <c r="J74" s="6">
        <v>859900000</v>
      </c>
      <c r="K74" s="7">
        <v>1165585385</v>
      </c>
    </row>
    <row r="75" spans="1:11" ht="13.5" x14ac:dyDescent="0.25">
      <c r="A75" s="44" t="s">
        <v>25</v>
      </c>
      <c r="B75" s="45" t="s">
        <v>20</v>
      </c>
      <c r="C75" s="6">
        <v>792479</v>
      </c>
      <c r="D75" s="6">
        <v>8103288</v>
      </c>
      <c r="E75" s="7">
        <v>-32443224</v>
      </c>
      <c r="F75" s="8">
        <v>50948507</v>
      </c>
      <c r="G75" s="6">
        <v>18294561</v>
      </c>
      <c r="H75" s="9">
        <v>18294561</v>
      </c>
      <c r="I75" s="10">
        <v>67066937</v>
      </c>
      <c r="J75" s="6">
        <v>68377047</v>
      </c>
      <c r="K75" s="7">
        <v>40102029</v>
      </c>
    </row>
    <row r="76" spans="1:11" ht="13.5" x14ac:dyDescent="0.25">
      <c r="A76" s="44" t="s">
        <v>26</v>
      </c>
      <c r="B76" s="37" t="s">
        <v>20</v>
      </c>
      <c r="C76" s="6"/>
      <c r="D76" s="6"/>
      <c r="E76" s="7"/>
      <c r="F76" s="8"/>
      <c r="G76" s="6"/>
      <c r="H76" s="9"/>
      <c r="I76" s="10"/>
      <c r="J76" s="6"/>
      <c r="K76" s="7"/>
    </row>
    <row r="77" spans="1:11" ht="13.5" x14ac:dyDescent="0.25">
      <c r="A77" s="44" t="s">
        <v>27</v>
      </c>
      <c r="B77" s="37" t="s">
        <v>20</v>
      </c>
      <c r="C77" s="11">
        <v>7326296</v>
      </c>
      <c r="D77" s="11"/>
      <c r="E77" s="12">
        <v>6282828</v>
      </c>
      <c r="F77" s="13">
        <v>42420517</v>
      </c>
      <c r="G77" s="11">
        <v>13982073</v>
      </c>
      <c r="H77" s="14">
        <v>13982073</v>
      </c>
      <c r="I77" s="15">
        <v>55522481</v>
      </c>
      <c r="J77" s="11">
        <v>147481583</v>
      </c>
      <c r="K77" s="12">
        <v>150491861</v>
      </c>
    </row>
    <row r="78" spans="1:11" ht="13.5" x14ac:dyDescent="0.25">
      <c r="A78" s="44" t="s">
        <v>28</v>
      </c>
      <c r="B78" s="37" t="s">
        <v>20</v>
      </c>
      <c r="C78" s="16">
        <v>8174628</v>
      </c>
      <c r="D78" s="16">
        <v>35429319</v>
      </c>
      <c r="E78" s="17">
        <v>38940371</v>
      </c>
      <c r="F78" s="18">
        <v>66043450</v>
      </c>
      <c r="G78" s="16">
        <v>47079716</v>
      </c>
      <c r="H78" s="19">
        <v>47079716</v>
      </c>
      <c r="I78" s="20">
        <v>70477495</v>
      </c>
      <c r="J78" s="16">
        <v>43943735</v>
      </c>
      <c r="K78" s="17">
        <v>12932677</v>
      </c>
    </row>
    <row r="79" spans="1:11" ht="28.9" customHeight="1" x14ac:dyDescent="0.25">
      <c r="A79" s="46" t="s">
        <v>29</v>
      </c>
      <c r="B79" s="37" t="s">
        <v>30</v>
      </c>
      <c r="C79" s="6">
        <f>SUM(C70:C78)</f>
        <v>228220903</v>
      </c>
      <c r="D79" s="6">
        <f t="shared" ref="D79:K79" si="13">SUM(D70:D78)</f>
        <v>315086656</v>
      </c>
      <c r="E79" s="7">
        <f t="shared" si="13"/>
        <v>678172340</v>
      </c>
      <c r="F79" s="8">
        <f t="shared" si="13"/>
        <v>1552909077</v>
      </c>
      <c r="G79" s="6">
        <f t="shared" si="13"/>
        <v>1045954587</v>
      </c>
      <c r="H79" s="9">
        <f t="shared" si="13"/>
        <v>1045954587</v>
      </c>
      <c r="I79" s="10">
        <f t="shared" si="13"/>
        <v>1308393719</v>
      </c>
      <c r="J79" s="6">
        <f t="shared" si="13"/>
        <v>1866541357</v>
      </c>
      <c r="K79" s="7">
        <f t="shared" si="13"/>
        <v>1878398625</v>
      </c>
    </row>
    <row r="80" spans="1:11" ht="13.5" x14ac:dyDescent="0.25">
      <c r="A80" s="47" t="s">
        <v>31</v>
      </c>
      <c r="B80" s="48" t="s">
        <v>20</v>
      </c>
      <c r="C80" s="6">
        <v>39871636</v>
      </c>
      <c r="D80" s="6">
        <v>46110235</v>
      </c>
      <c r="E80" s="7">
        <v>97838037</v>
      </c>
      <c r="F80" s="8">
        <v>179248026</v>
      </c>
      <c r="G80" s="6">
        <v>174341072</v>
      </c>
      <c r="H80" s="9">
        <v>174341072</v>
      </c>
      <c r="I80" s="10">
        <v>138941775</v>
      </c>
      <c r="J80" s="6">
        <v>338784083</v>
      </c>
      <c r="K80" s="7">
        <v>437325421</v>
      </c>
    </row>
    <row r="81" spans="1:11" ht="13.5" x14ac:dyDescent="0.25">
      <c r="A81" s="47" t="s">
        <v>32</v>
      </c>
      <c r="B81" s="37" t="s">
        <v>20</v>
      </c>
      <c r="C81" s="16">
        <v>28032605</v>
      </c>
      <c r="D81" s="16">
        <v>25056716</v>
      </c>
      <c r="E81" s="17">
        <v>251440289</v>
      </c>
      <c r="F81" s="18">
        <v>74765794</v>
      </c>
      <c r="G81" s="16">
        <v>71574084</v>
      </c>
      <c r="H81" s="19">
        <v>71574084</v>
      </c>
      <c r="I81" s="20">
        <v>68177550</v>
      </c>
      <c r="J81" s="16">
        <v>173421153</v>
      </c>
      <c r="K81" s="17">
        <v>110305824</v>
      </c>
    </row>
    <row r="82" spans="1:11" ht="28.9" customHeight="1" x14ac:dyDescent="0.25">
      <c r="A82" s="46" t="s">
        <v>33</v>
      </c>
      <c r="B82" s="37" t="s">
        <v>30</v>
      </c>
      <c r="C82" s="21">
        <f t="shared" ref="C82:K82" si="14">SUM(C80:C81)</f>
        <v>67904241</v>
      </c>
      <c r="D82" s="21">
        <f t="shared" si="14"/>
        <v>71166951</v>
      </c>
      <c r="E82" s="22">
        <f t="shared" si="14"/>
        <v>349278326</v>
      </c>
      <c r="F82" s="23">
        <f t="shared" si="14"/>
        <v>254013820</v>
      </c>
      <c r="G82" s="21">
        <f t="shared" si="14"/>
        <v>245915156</v>
      </c>
      <c r="H82" s="24">
        <f t="shared" si="14"/>
        <v>245915156</v>
      </c>
      <c r="I82" s="25">
        <f t="shared" si="14"/>
        <v>207119325</v>
      </c>
      <c r="J82" s="21">
        <f t="shared" si="14"/>
        <v>512205236</v>
      </c>
      <c r="K82" s="22">
        <f t="shared" si="14"/>
        <v>547631245</v>
      </c>
    </row>
    <row r="83" spans="1:11" ht="13.5" x14ac:dyDescent="0.25">
      <c r="A83" s="49" t="s">
        <v>85</v>
      </c>
      <c r="B83" s="37" t="s">
        <v>20</v>
      </c>
      <c r="C83" s="6"/>
      <c r="D83" s="6"/>
      <c r="E83" s="7"/>
      <c r="F83" s="8"/>
      <c r="G83" s="6"/>
      <c r="H83" s="9"/>
      <c r="I83" s="10"/>
      <c r="J83" s="6"/>
      <c r="K83" s="7">
        <v>2100000</v>
      </c>
    </row>
    <row r="84" spans="1:11" ht="13.5" x14ac:dyDescent="0.25">
      <c r="A84" s="47" t="s">
        <v>34</v>
      </c>
      <c r="B84" s="37" t="s">
        <v>20</v>
      </c>
      <c r="C84" s="11"/>
      <c r="D84" s="11"/>
      <c r="E84" s="12"/>
      <c r="F84" s="13"/>
      <c r="G84" s="11"/>
      <c r="H84" s="14"/>
      <c r="I84" s="15"/>
      <c r="J84" s="11"/>
      <c r="K84" s="12"/>
    </row>
    <row r="85" spans="1:11" ht="13.5" x14ac:dyDescent="0.25">
      <c r="A85" s="47" t="s">
        <v>35</v>
      </c>
      <c r="B85" s="37" t="s">
        <v>20</v>
      </c>
      <c r="C85" s="16">
        <v>103739</v>
      </c>
      <c r="D85" s="16">
        <v>18612752</v>
      </c>
      <c r="E85" s="17">
        <v>4267330</v>
      </c>
      <c r="F85" s="18"/>
      <c r="G85" s="16"/>
      <c r="H85" s="19"/>
      <c r="I85" s="20"/>
      <c r="J85" s="16"/>
      <c r="K85" s="17"/>
    </row>
    <row r="86" spans="1:11" ht="14.45" customHeight="1" x14ac:dyDescent="0.25">
      <c r="A86" s="46" t="s">
        <v>36</v>
      </c>
      <c r="B86" s="37" t="s">
        <v>30</v>
      </c>
      <c r="C86" s="6">
        <f t="shared" ref="C86:K86" si="15">SUM(C84:C85)</f>
        <v>103739</v>
      </c>
      <c r="D86" s="6">
        <f t="shared" si="15"/>
        <v>18612752</v>
      </c>
      <c r="E86" s="7">
        <f t="shared" si="15"/>
        <v>4267330</v>
      </c>
      <c r="F86" s="8">
        <f t="shared" si="15"/>
        <v>0</v>
      </c>
      <c r="G86" s="6">
        <f t="shared" si="15"/>
        <v>0</v>
      </c>
      <c r="H86" s="9">
        <f t="shared" si="15"/>
        <v>0</v>
      </c>
      <c r="I86" s="10">
        <f t="shared" si="15"/>
        <v>0</v>
      </c>
      <c r="J86" s="6">
        <f t="shared" si="15"/>
        <v>0</v>
      </c>
      <c r="K86" s="7">
        <f t="shared" si="15"/>
        <v>0</v>
      </c>
    </row>
    <row r="87" spans="1:11" ht="13.5" x14ac:dyDescent="0.25">
      <c r="A87" s="47" t="s">
        <v>37</v>
      </c>
      <c r="B87" s="48" t="s">
        <v>20</v>
      </c>
      <c r="C87" s="6">
        <v>93982461</v>
      </c>
      <c r="D87" s="6">
        <v>117004483</v>
      </c>
      <c r="E87" s="7">
        <v>100915983</v>
      </c>
      <c r="F87" s="8">
        <v>283147854</v>
      </c>
      <c r="G87" s="6">
        <v>186453524</v>
      </c>
      <c r="H87" s="9">
        <v>186453524</v>
      </c>
      <c r="I87" s="10">
        <v>275101128</v>
      </c>
      <c r="J87" s="6">
        <v>427618218</v>
      </c>
      <c r="K87" s="7">
        <v>489069605</v>
      </c>
    </row>
    <row r="88" spans="1:11" ht="13.5" x14ac:dyDescent="0.25">
      <c r="A88" s="47" t="s">
        <v>38</v>
      </c>
      <c r="B88" s="37" t="s">
        <v>20</v>
      </c>
      <c r="C88" s="16">
        <v>1671439</v>
      </c>
      <c r="D88" s="16">
        <v>37968605</v>
      </c>
      <c r="E88" s="17">
        <v>5725725</v>
      </c>
      <c r="F88" s="18">
        <v>1203000</v>
      </c>
      <c r="G88" s="16">
        <v>1395714</v>
      </c>
      <c r="H88" s="19">
        <v>1395714</v>
      </c>
      <c r="I88" s="20">
        <v>245000</v>
      </c>
      <c r="J88" s="16"/>
      <c r="K88" s="17"/>
    </row>
    <row r="89" spans="1:11" ht="28.9" customHeight="1" x14ac:dyDescent="0.25">
      <c r="A89" s="46" t="s">
        <v>86</v>
      </c>
      <c r="B89" s="37" t="s">
        <v>30</v>
      </c>
      <c r="C89" s="21">
        <f t="shared" ref="C89:K89" si="16">SUM(C87:C88)</f>
        <v>95653900</v>
      </c>
      <c r="D89" s="21">
        <f t="shared" si="16"/>
        <v>154973088</v>
      </c>
      <c r="E89" s="22">
        <f t="shared" si="16"/>
        <v>106641708</v>
      </c>
      <c r="F89" s="23">
        <f t="shared" si="16"/>
        <v>284350854</v>
      </c>
      <c r="G89" s="21">
        <f t="shared" si="16"/>
        <v>187849238</v>
      </c>
      <c r="H89" s="24">
        <f t="shared" si="16"/>
        <v>187849238</v>
      </c>
      <c r="I89" s="25">
        <f t="shared" si="16"/>
        <v>275346128</v>
      </c>
      <c r="J89" s="21">
        <f t="shared" si="16"/>
        <v>427618218</v>
      </c>
      <c r="K89" s="22">
        <f t="shared" si="16"/>
        <v>489069605</v>
      </c>
    </row>
    <row r="90" spans="1:11" ht="13.5" x14ac:dyDescent="0.25">
      <c r="A90" s="49" t="s">
        <v>39</v>
      </c>
      <c r="B90" s="37" t="s">
        <v>20</v>
      </c>
      <c r="C90" s="6"/>
      <c r="D90" s="6"/>
      <c r="E90" s="7"/>
      <c r="F90" s="8"/>
      <c r="G90" s="6"/>
      <c r="H90" s="9"/>
      <c r="I90" s="10"/>
      <c r="J90" s="6"/>
      <c r="K90" s="7"/>
    </row>
    <row r="91" spans="1:11" ht="13.5" x14ac:dyDescent="0.25">
      <c r="A91" s="47" t="s">
        <v>40</v>
      </c>
      <c r="B91" s="37" t="s">
        <v>20</v>
      </c>
      <c r="C91" s="11"/>
      <c r="D91" s="11"/>
      <c r="E91" s="12"/>
      <c r="F91" s="13"/>
      <c r="G91" s="11"/>
      <c r="H91" s="14"/>
      <c r="I91" s="15"/>
      <c r="J91" s="11"/>
      <c r="K91" s="12"/>
    </row>
    <row r="92" spans="1:11" ht="13.5" x14ac:dyDescent="0.25">
      <c r="A92" s="47" t="s">
        <v>41</v>
      </c>
      <c r="B92" s="37" t="s">
        <v>20</v>
      </c>
      <c r="C92" s="16">
        <v>22588944</v>
      </c>
      <c r="D92" s="16">
        <v>4712583</v>
      </c>
      <c r="E92" s="17">
        <v>42790665</v>
      </c>
      <c r="F92" s="18">
        <v>6912249</v>
      </c>
      <c r="G92" s="16">
        <v>5381221</v>
      </c>
      <c r="H92" s="19">
        <v>5381221</v>
      </c>
      <c r="I92" s="20">
        <v>21053938</v>
      </c>
      <c r="J92" s="16">
        <v>127591401</v>
      </c>
      <c r="K92" s="17">
        <v>8195000</v>
      </c>
    </row>
    <row r="93" spans="1:11" ht="28.9" customHeight="1" x14ac:dyDescent="0.25">
      <c r="A93" s="46" t="s">
        <v>42</v>
      </c>
      <c r="B93" s="37" t="s">
        <v>30</v>
      </c>
      <c r="C93" s="6">
        <f t="shared" ref="C93:K93" si="17">SUM(C91:C92)</f>
        <v>22588944</v>
      </c>
      <c r="D93" s="6">
        <f t="shared" si="17"/>
        <v>4712583</v>
      </c>
      <c r="E93" s="7">
        <f t="shared" si="17"/>
        <v>42790665</v>
      </c>
      <c r="F93" s="8">
        <f t="shared" si="17"/>
        <v>6912249</v>
      </c>
      <c r="G93" s="6">
        <f t="shared" si="17"/>
        <v>5381221</v>
      </c>
      <c r="H93" s="9">
        <f t="shared" si="17"/>
        <v>5381221</v>
      </c>
      <c r="I93" s="10">
        <f t="shared" si="17"/>
        <v>21053938</v>
      </c>
      <c r="J93" s="6">
        <f t="shared" si="17"/>
        <v>127591401</v>
      </c>
      <c r="K93" s="7">
        <f t="shared" si="17"/>
        <v>8195000</v>
      </c>
    </row>
    <row r="94" spans="1:11" ht="13.5" x14ac:dyDescent="0.25">
      <c r="A94" s="50" t="s">
        <v>43</v>
      </c>
      <c r="B94" s="37" t="s">
        <v>20</v>
      </c>
      <c r="C94" s="11">
        <v>2747725</v>
      </c>
      <c r="D94" s="11">
        <v>7233790</v>
      </c>
      <c r="E94" s="12">
        <v>24245270</v>
      </c>
      <c r="F94" s="13">
        <v>49810510</v>
      </c>
      <c r="G94" s="11">
        <v>55546855</v>
      </c>
      <c r="H94" s="14">
        <v>55546855</v>
      </c>
      <c r="I94" s="15">
        <v>7088140</v>
      </c>
      <c r="J94" s="11">
        <v>1451621</v>
      </c>
      <c r="K94" s="12">
        <v>12213229</v>
      </c>
    </row>
    <row r="95" spans="1:11" ht="13.5" x14ac:dyDescent="0.25">
      <c r="A95" s="49" t="s">
        <v>44</v>
      </c>
      <c r="B95" s="37" t="s">
        <v>20</v>
      </c>
      <c r="C95" s="6">
        <v>11147299</v>
      </c>
      <c r="D95" s="6">
        <v>15783283</v>
      </c>
      <c r="E95" s="7">
        <v>13190952</v>
      </c>
      <c r="F95" s="8">
        <v>300000</v>
      </c>
      <c r="G95" s="6">
        <v>647036</v>
      </c>
      <c r="H95" s="9">
        <v>647036</v>
      </c>
      <c r="I95" s="10">
        <v>300000</v>
      </c>
      <c r="J95" s="6">
        <v>300000</v>
      </c>
      <c r="K95" s="7"/>
    </row>
    <row r="96" spans="1:11" ht="13.5" x14ac:dyDescent="0.25">
      <c r="A96" s="49" t="s">
        <v>45</v>
      </c>
      <c r="B96" s="37" t="s">
        <v>20</v>
      </c>
      <c r="C96" s="6">
        <v>29916920</v>
      </c>
      <c r="D96" s="6">
        <v>61882456</v>
      </c>
      <c r="E96" s="7">
        <v>25971436</v>
      </c>
      <c r="F96" s="8">
        <v>1000000</v>
      </c>
      <c r="G96" s="6">
        <v>1134000</v>
      </c>
      <c r="H96" s="9">
        <v>1134000</v>
      </c>
      <c r="I96" s="10">
        <v>3000000</v>
      </c>
      <c r="J96" s="6">
        <v>5000000</v>
      </c>
      <c r="K96" s="7">
        <v>11000000</v>
      </c>
    </row>
    <row r="97" spans="1:11" ht="13.5" x14ac:dyDescent="0.25">
      <c r="A97" s="50" t="s">
        <v>46</v>
      </c>
      <c r="B97" s="48" t="s">
        <v>20</v>
      </c>
      <c r="C97" s="6"/>
      <c r="D97" s="6"/>
      <c r="E97" s="7">
        <v>300420</v>
      </c>
      <c r="F97" s="8"/>
      <c r="G97" s="6"/>
      <c r="H97" s="9"/>
      <c r="I97" s="10"/>
      <c r="J97" s="6"/>
      <c r="K97" s="7"/>
    </row>
    <row r="98" spans="1:11" ht="13.5" x14ac:dyDescent="0.25">
      <c r="A98" s="49" t="s">
        <v>47</v>
      </c>
      <c r="B98" s="37" t="s">
        <v>20</v>
      </c>
      <c r="C98" s="6"/>
      <c r="D98" s="6"/>
      <c r="E98" s="7"/>
      <c r="F98" s="8"/>
      <c r="G98" s="6"/>
      <c r="H98" s="9"/>
      <c r="I98" s="10"/>
      <c r="J98" s="6"/>
      <c r="K98" s="7"/>
    </row>
    <row r="99" spans="1:11" ht="13.5" x14ac:dyDescent="0.25">
      <c r="A99" s="49" t="s">
        <v>48</v>
      </c>
      <c r="B99" s="37" t="s">
        <v>20</v>
      </c>
      <c r="C99" s="16"/>
      <c r="D99" s="16"/>
      <c r="E99" s="17"/>
      <c r="F99" s="18"/>
      <c r="G99" s="16"/>
      <c r="H99" s="19"/>
      <c r="I99" s="20"/>
      <c r="J99" s="16"/>
      <c r="K99" s="17"/>
    </row>
    <row r="100" spans="1:11" ht="5.0999999999999996" customHeight="1" x14ac:dyDescent="0.25">
      <c r="A100" s="51"/>
      <c r="B100" s="37"/>
      <c r="C100" s="6"/>
      <c r="D100" s="6"/>
      <c r="E100" s="7"/>
      <c r="F100" s="8"/>
      <c r="G100" s="6"/>
      <c r="H100" s="9"/>
      <c r="I100" s="10"/>
      <c r="J100" s="6"/>
      <c r="K100" s="7"/>
    </row>
    <row r="101" spans="1:11" ht="14.45" customHeight="1" x14ac:dyDescent="0.25">
      <c r="A101" s="43" t="s">
        <v>53</v>
      </c>
      <c r="B101" s="37" t="s">
        <v>54</v>
      </c>
      <c r="C101" s="38">
        <f>C111+C114+C115+C118+C121+C122+SUM(C125:C131)</f>
        <v>3492985130</v>
      </c>
      <c r="D101" s="38">
        <f t="shared" ref="D101:K101" si="18">D111+D114+D115+D118+D121+D122+SUM(D125:D131)</f>
        <v>3813809467</v>
      </c>
      <c r="E101" s="39">
        <f t="shared" si="18"/>
        <v>4971378956</v>
      </c>
      <c r="F101" s="40">
        <f t="shared" si="18"/>
        <v>8325970722</v>
      </c>
      <c r="G101" s="38">
        <f t="shared" si="18"/>
        <v>6108082438</v>
      </c>
      <c r="H101" s="41">
        <f t="shared" si="18"/>
        <v>6108082438</v>
      </c>
      <c r="I101" s="42">
        <f t="shared" si="18"/>
        <v>7527790897</v>
      </c>
      <c r="J101" s="38">
        <f t="shared" si="18"/>
        <v>11017486445</v>
      </c>
      <c r="K101" s="39">
        <f t="shared" si="18"/>
        <v>12751297611</v>
      </c>
    </row>
    <row r="102" spans="1:11" ht="13.5" x14ac:dyDescent="0.25">
      <c r="A102" s="44" t="s">
        <v>19</v>
      </c>
      <c r="B102" s="45" t="s">
        <v>20</v>
      </c>
      <c r="C102" s="6">
        <v>340293578</v>
      </c>
      <c r="D102" s="6">
        <v>374066804</v>
      </c>
      <c r="E102" s="7">
        <v>418365466</v>
      </c>
      <c r="F102" s="8">
        <v>2230707907</v>
      </c>
      <c r="G102" s="6">
        <v>716466462</v>
      </c>
      <c r="H102" s="9">
        <v>716466462</v>
      </c>
      <c r="I102" s="10">
        <v>1271276745</v>
      </c>
      <c r="J102" s="6">
        <v>1669150848</v>
      </c>
      <c r="K102" s="7">
        <v>2849980011</v>
      </c>
    </row>
    <row r="103" spans="1:11" ht="13.5" x14ac:dyDescent="0.25">
      <c r="A103" s="44" t="s">
        <v>21</v>
      </c>
      <c r="B103" s="45" t="s">
        <v>20</v>
      </c>
      <c r="C103" s="6">
        <v>68305347</v>
      </c>
      <c r="D103" s="6">
        <v>80761882</v>
      </c>
      <c r="E103" s="7">
        <v>39717890</v>
      </c>
      <c r="F103" s="8">
        <v>291664910</v>
      </c>
      <c r="G103" s="6">
        <v>187784637</v>
      </c>
      <c r="H103" s="9">
        <v>187784637</v>
      </c>
      <c r="I103" s="10">
        <v>342871667</v>
      </c>
      <c r="J103" s="6">
        <v>384914648</v>
      </c>
      <c r="K103" s="7">
        <v>444091785</v>
      </c>
    </row>
    <row r="104" spans="1:11" ht="13.5" x14ac:dyDescent="0.25">
      <c r="A104" s="44" t="s">
        <v>22</v>
      </c>
      <c r="B104" s="45" t="s">
        <v>20</v>
      </c>
      <c r="C104" s="6">
        <v>577890666</v>
      </c>
      <c r="D104" s="6">
        <v>515934214</v>
      </c>
      <c r="E104" s="7">
        <v>604816924</v>
      </c>
      <c r="F104" s="8">
        <v>876615413</v>
      </c>
      <c r="G104" s="6">
        <v>777330166</v>
      </c>
      <c r="H104" s="9">
        <v>777330166</v>
      </c>
      <c r="I104" s="10">
        <v>916727548</v>
      </c>
      <c r="J104" s="6">
        <v>1088248413</v>
      </c>
      <c r="K104" s="7">
        <v>934982921</v>
      </c>
    </row>
    <row r="105" spans="1:11" ht="13.5" x14ac:dyDescent="0.25">
      <c r="A105" s="44" t="s">
        <v>23</v>
      </c>
      <c r="B105" s="45" t="s">
        <v>20</v>
      </c>
      <c r="C105" s="6">
        <v>660223948</v>
      </c>
      <c r="D105" s="6">
        <v>682650134</v>
      </c>
      <c r="E105" s="7">
        <v>942369362</v>
      </c>
      <c r="F105" s="8">
        <v>867969085</v>
      </c>
      <c r="G105" s="6">
        <v>905386437</v>
      </c>
      <c r="H105" s="9">
        <v>905386437</v>
      </c>
      <c r="I105" s="10">
        <v>767805245</v>
      </c>
      <c r="J105" s="6">
        <v>1297632091</v>
      </c>
      <c r="K105" s="7">
        <v>1527947526</v>
      </c>
    </row>
    <row r="106" spans="1:11" ht="13.5" x14ac:dyDescent="0.25">
      <c r="A106" s="44" t="s">
        <v>24</v>
      </c>
      <c r="B106" s="45" t="s">
        <v>20</v>
      </c>
      <c r="C106" s="6">
        <v>140731227</v>
      </c>
      <c r="D106" s="6">
        <v>220939244</v>
      </c>
      <c r="E106" s="7">
        <v>672147147</v>
      </c>
      <c r="F106" s="8">
        <v>1458361188</v>
      </c>
      <c r="G106" s="6">
        <v>1129825736</v>
      </c>
      <c r="H106" s="9">
        <v>1129825736</v>
      </c>
      <c r="I106" s="10">
        <v>1424013444</v>
      </c>
      <c r="J106" s="6">
        <v>2509281211</v>
      </c>
      <c r="K106" s="7">
        <v>3240312746</v>
      </c>
    </row>
    <row r="107" spans="1:11" ht="13.5" x14ac:dyDescent="0.25">
      <c r="A107" s="44" t="s">
        <v>25</v>
      </c>
      <c r="B107" s="45" t="s">
        <v>20</v>
      </c>
      <c r="C107" s="6">
        <v>100642678</v>
      </c>
      <c r="D107" s="6">
        <v>-26920580</v>
      </c>
      <c r="E107" s="7">
        <v>146095282</v>
      </c>
      <c r="F107" s="8">
        <v>427708997</v>
      </c>
      <c r="G107" s="6">
        <v>140520231</v>
      </c>
      <c r="H107" s="9">
        <v>140520231</v>
      </c>
      <c r="I107" s="10">
        <v>276455231</v>
      </c>
      <c r="J107" s="6">
        <v>416979519</v>
      </c>
      <c r="K107" s="7">
        <v>492462290</v>
      </c>
    </row>
    <row r="108" spans="1:11" ht="13.5" x14ac:dyDescent="0.25">
      <c r="A108" s="44" t="s">
        <v>26</v>
      </c>
      <c r="B108" s="37" t="s">
        <v>20</v>
      </c>
      <c r="C108" s="6"/>
      <c r="D108" s="6"/>
      <c r="E108" s="7"/>
      <c r="F108" s="8"/>
      <c r="G108" s="6"/>
      <c r="H108" s="9"/>
      <c r="I108" s="10"/>
      <c r="J108" s="6"/>
      <c r="K108" s="7"/>
    </row>
    <row r="109" spans="1:11" ht="13.5" x14ac:dyDescent="0.25">
      <c r="A109" s="44" t="s">
        <v>27</v>
      </c>
      <c r="B109" s="37" t="s">
        <v>20</v>
      </c>
      <c r="C109" s="11">
        <v>12674754</v>
      </c>
      <c r="D109" s="11">
        <v>482433</v>
      </c>
      <c r="E109" s="12">
        <v>10112296</v>
      </c>
      <c r="F109" s="13">
        <v>44420517</v>
      </c>
      <c r="G109" s="11">
        <v>13982073</v>
      </c>
      <c r="H109" s="14">
        <v>13982073</v>
      </c>
      <c r="I109" s="15">
        <v>66197198</v>
      </c>
      <c r="J109" s="11">
        <v>172481583</v>
      </c>
      <c r="K109" s="12">
        <v>150491861</v>
      </c>
    </row>
    <row r="110" spans="1:11" ht="13.5" x14ac:dyDescent="0.25">
      <c r="A110" s="44" t="s">
        <v>28</v>
      </c>
      <c r="B110" s="37" t="s">
        <v>20</v>
      </c>
      <c r="C110" s="16">
        <v>130240705</v>
      </c>
      <c r="D110" s="16">
        <v>153486806</v>
      </c>
      <c r="E110" s="17">
        <v>124991210</v>
      </c>
      <c r="F110" s="18">
        <v>131167608</v>
      </c>
      <c r="G110" s="16">
        <v>103156856</v>
      </c>
      <c r="H110" s="19">
        <v>103156856</v>
      </c>
      <c r="I110" s="20">
        <v>192048558</v>
      </c>
      <c r="J110" s="16">
        <v>169296988</v>
      </c>
      <c r="K110" s="17">
        <v>87766637</v>
      </c>
    </row>
    <row r="111" spans="1:11" ht="28.9" customHeight="1" x14ac:dyDescent="0.25">
      <c r="A111" s="46" t="s">
        <v>29</v>
      </c>
      <c r="B111" s="37" t="s">
        <v>30</v>
      </c>
      <c r="C111" s="6">
        <f>SUM(C102:C110)</f>
        <v>2031002903</v>
      </c>
      <c r="D111" s="6">
        <f t="shared" ref="D111:K111" si="19">SUM(D102:D110)</f>
        <v>2001400937</v>
      </c>
      <c r="E111" s="7">
        <f t="shared" si="19"/>
        <v>2958615577</v>
      </c>
      <c r="F111" s="8">
        <f t="shared" si="19"/>
        <v>6328615625</v>
      </c>
      <c r="G111" s="6">
        <f t="shared" si="19"/>
        <v>3974452598</v>
      </c>
      <c r="H111" s="9">
        <f t="shared" si="19"/>
        <v>3974452598</v>
      </c>
      <c r="I111" s="10">
        <f t="shared" si="19"/>
        <v>5257395636</v>
      </c>
      <c r="J111" s="6">
        <f t="shared" si="19"/>
        <v>7707985301</v>
      </c>
      <c r="K111" s="7">
        <f t="shared" si="19"/>
        <v>9728035777</v>
      </c>
    </row>
    <row r="112" spans="1:11" ht="13.5" x14ac:dyDescent="0.25">
      <c r="A112" s="47" t="s">
        <v>31</v>
      </c>
      <c r="B112" s="48" t="s">
        <v>20</v>
      </c>
      <c r="C112" s="6">
        <v>11320709</v>
      </c>
      <c r="D112" s="6">
        <v>133802095</v>
      </c>
      <c r="E112" s="7">
        <v>190598386</v>
      </c>
      <c r="F112" s="8">
        <v>448828976</v>
      </c>
      <c r="G112" s="6">
        <v>435238313</v>
      </c>
      <c r="H112" s="9">
        <v>435238313</v>
      </c>
      <c r="I112" s="10">
        <v>365523760</v>
      </c>
      <c r="J112" s="6">
        <v>670457018</v>
      </c>
      <c r="K112" s="7">
        <v>775457902</v>
      </c>
    </row>
    <row r="113" spans="1:11" ht="13.5" x14ac:dyDescent="0.25">
      <c r="A113" s="47" t="s">
        <v>32</v>
      </c>
      <c r="B113" s="37" t="s">
        <v>20</v>
      </c>
      <c r="C113" s="16">
        <v>31684729</v>
      </c>
      <c r="D113" s="16">
        <v>25630862</v>
      </c>
      <c r="E113" s="17">
        <v>255526116</v>
      </c>
      <c r="F113" s="18">
        <v>85265794</v>
      </c>
      <c r="G113" s="16">
        <v>73166084</v>
      </c>
      <c r="H113" s="19">
        <v>73166084</v>
      </c>
      <c r="I113" s="20">
        <v>74392550</v>
      </c>
      <c r="J113" s="16">
        <v>178421153</v>
      </c>
      <c r="K113" s="17">
        <v>120305824</v>
      </c>
    </row>
    <row r="114" spans="1:11" ht="28.9" customHeight="1" x14ac:dyDescent="0.25">
      <c r="A114" s="46" t="s">
        <v>33</v>
      </c>
      <c r="B114" s="37" t="s">
        <v>30</v>
      </c>
      <c r="C114" s="21">
        <f t="shared" ref="C114:K114" si="20">SUM(C112:C113)</f>
        <v>43005438</v>
      </c>
      <c r="D114" s="21">
        <f t="shared" si="20"/>
        <v>159432957</v>
      </c>
      <c r="E114" s="22">
        <f t="shared" si="20"/>
        <v>446124502</v>
      </c>
      <c r="F114" s="23">
        <f t="shared" si="20"/>
        <v>534094770</v>
      </c>
      <c r="G114" s="21">
        <f t="shared" si="20"/>
        <v>508404397</v>
      </c>
      <c r="H114" s="24">
        <f t="shared" si="20"/>
        <v>508404397</v>
      </c>
      <c r="I114" s="25">
        <f t="shared" si="20"/>
        <v>439916310</v>
      </c>
      <c r="J114" s="21">
        <f t="shared" si="20"/>
        <v>848878171</v>
      </c>
      <c r="K114" s="22">
        <f t="shared" si="20"/>
        <v>895763726</v>
      </c>
    </row>
    <row r="115" spans="1:11" ht="13.5" x14ac:dyDescent="0.25">
      <c r="A115" s="49" t="s">
        <v>85</v>
      </c>
      <c r="B115" s="37" t="s">
        <v>20</v>
      </c>
      <c r="C115" s="6">
        <v>1388520</v>
      </c>
      <c r="D115" s="6"/>
      <c r="E115" s="7">
        <v>-275598</v>
      </c>
      <c r="F115" s="8">
        <v>744000</v>
      </c>
      <c r="G115" s="6">
        <v>905400</v>
      </c>
      <c r="H115" s="9">
        <v>905400</v>
      </c>
      <c r="I115" s="10"/>
      <c r="J115" s="6"/>
      <c r="K115" s="7">
        <v>2100000</v>
      </c>
    </row>
    <row r="116" spans="1:11" ht="13.5" x14ac:dyDescent="0.25">
      <c r="A116" s="47" t="s">
        <v>34</v>
      </c>
      <c r="B116" s="37" t="s">
        <v>20</v>
      </c>
      <c r="C116" s="11"/>
      <c r="D116" s="11"/>
      <c r="E116" s="12"/>
      <c r="F116" s="13"/>
      <c r="G116" s="11"/>
      <c r="H116" s="14"/>
      <c r="I116" s="15"/>
      <c r="J116" s="11"/>
      <c r="K116" s="12"/>
    </row>
    <row r="117" spans="1:11" ht="13.5" x14ac:dyDescent="0.25">
      <c r="A117" s="47" t="s">
        <v>35</v>
      </c>
      <c r="B117" s="37" t="s">
        <v>20</v>
      </c>
      <c r="C117" s="16">
        <v>9509369</v>
      </c>
      <c r="D117" s="16">
        <v>61246508</v>
      </c>
      <c r="E117" s="17">
        <v>16897630</v>
      </c>
      <c r="F117" s="18"/>
      <c r="G117" s="16"/>
      <c r="H117" s="19"/>
      <c r="I117" s="20"/>
      <c r="J117" s="16"/>
      <c r="K117" s="17"/>
    </row>
    <row r="118" spans="1:11" ht="14.45" customHeight="1" x14ac:dyDescent="0.25">
      <c r="A118" s="46" t="s">
        <v>36</v>
      </c>
      <c r="B118" s="37" t="s">
        <v>30</v>
      </c>
      <c r="C118" s="6">
        <f t="shared" ref="C118:K118" si="21">SUM(C116:C117)</f>
        <v>9509369</v>
      </c>
      <c r="D118" s="6">
        <f t="shared" si="21"/>
        <v>61246508</v>
      </c>
      <c r="E118" s="7">
        <f t="shared" si="21"/>
        <v>16897630</v>
      </c>
      <c r="F118" s="8">
        <f t="shared" si="21"/>
        <v>0</v>
      </c>
      <c r="G118" s="6">
        <f t="shared" si="21"/>
        <v>0</v>
      </c>
      <c r="H118" s="9">
        <f t="shared" si="21"/>
        <v>0</v>
      </c>
      <c r="I118" s="10">
        <f t="shared" si="21"/>
        <v>0</v>
      </c>
      <c r="J118" s="6">
        <f t="shared" si="21"/>
        <v>0</v>
      </c>
      <c r="K118" s="7">
        <f t="shared" si="21"/>
        <v>0</v>
      </c>
    </row>
    <row r="119" spans="1:11" ht="13.5" x14ac:dyDescent="0.25">
      <c r="A119" s="47" t="s">
        <v>37</v>
      </c>
      <c r="B119" s="48" t="s">
        <v>20</v>
      </c>
      <c r="C119" s="6">
        <v>216067842</v>
      </c>
      <c r="D119" s="6">
        <v>277842708</v>
      </c>
      <c r="E119" s="7">
        <v>312151211</v>
      </c>
      <c r="F119" s="8">
        <v>392481083</v>
      </c>
      <c r="G119" s="6">
        <v>272942167</v>
      </c>
      <c r="H119" s="9">
        <v>272942167</v>
      </c>
      <c r="I119" s="10">
        <v>374867001</v>
      </c>
      <c r="J119" s="6">
        <v>622393834</v>
      </c>
      <c r="K119" s="7">
        <v>699041952</v>
      </c>
    </row>
    <row r="120" spans="1:11" ht="13.5" x14ac:dyDescent="0.25">
      <c r="A120" s="47" t="s">
        <v>38</v>
      </c>
      <c r="B120" s="37" t="s">
        <v>20</v>
      </c>
      <c r="C120" s="16">
        <v>6596697</v>
      </c>
      <c r="D120" s="16">
        <v>74061935</v>
      </c>
      <c r="E120" s="17">
        <v>-23774345</v>
      </c>
      <c r="F120" s="18">
        <v>69898499</v>
      </c>
      <c r="G120" s="16">
        <v>94706452</v>
      </c>
      <c r="H120" s="19">
        <v>94706452</v>
      </c>
      <c r="I120" s="20">
        <v>75732776</v>
      </c>
      <c r="J120" s="16">
        <v>67244658</v>
      </c>
      <c r="K120" s="17">
        <v>77114193</v>
      </c>
    </row>
    <row r="121" spans="1:11" ht="28.9" customHeight="1" x14ac:dyDescent="0.25">
      <c r="A121" s="46" t="s">
        <v>86</v>
      </c>
      <c r="B121" s="37" t="s">
        <v>30</v>
      </c>
      <c r="C121" s="21">
        <f t="shared" ref="C121:K121" si="22">SUM(C119:C120)</f>
        <v>222664539</v>
      </c>
      <c r="D121" s="21">
        <f t="shared" si="22"/>
        <v>351904643</v>
      </c>
      <c r="E121" s="22">
        <f t="shared" si="22"/>
        <v>288376866</v>
      </c>
      <c r="F121" s="23">
        <f t="shared" si="22"/>
        <v>462379582</v>
      </c>
      <c r="G121" s="21">
        <f t="shared" si="22"/>
        <v>367648619</v>
      </c>
      <c r="H121" s="24">
        <f t="shared" si="22"/>
        <v>367648619</v>
      </c>
      <c r="I121" s="25">
        <f t="shared" si="22"/>
        <v>450599777</v>
      </c>
      <c r="J121" s="21">
        <f t="shared" si="22"/>
        <v>689638492</v>
      </c>
      <c r="K121" s="22">
        <f t="shared" si="22"/>
        <v>776156145</v>
      </c>
    </row>
    <row r="122" spans="1:11" ht="13.5" x14ac:dyDescent="0.25">
      <c r="A122" s="49" t="s">
        <v>39</v>
      </c>
      <c r="B122" s="37" t="s">
        <v>20</v>
      </c>
      <c r="C122" s="6"/>
      <c r="D122" s="6"/>
      <c r="E122" s="7"/>
      <c r="F122" s="8"/>
      <c r="G122" s="6"/>
      <c r="H122" s="9"/>
      <c r="I122" s="10"/>
      <c r="J122" s="6"/>
      <c r="K122" s="7"/>
    </row>
    <row r="123" spans="1:11" ht="13.5" x14ac:dyDescent="0.25">
      <c r="A123" s="47" t="s">
        <v>40</v>
      </c>
      <c r="B123" s="37" t="s">
        <v>20</v>
      </c>
      <c r="C123" s="11"/>
      <c r="D123" s="11"/>
      <c r="E123" s="12"/>
      <c r="F123" s="13"/>
      <c r="G123" s="11"/>
      <c r="H123" s="14"/>
      <c r="I123" s="15"/>
      <c r="J123" s="11"/>
      <c r="K123" s="12"/>
    </row>
    <row r="124" spans="1:11" ht="13.5" x14ac:dyDescent="0.25">
      <c r="A124" s="47" t="s">
        <v>41</v>
      </c>
      <c r="B124" s="37" t="s">
        <v>20</v>
      </c>
      <c r="C124" s="16">
        <v>111877614</v>
      </c>
      <c r="D124" s="16">
        <v>32759184</v>
      </c>
      <c r="E124" s="17">
        <v>161899636</v>
      </c>
      <c r="F124" s="18">
        <v>41560421</v>
      </c>
      <c r="G124" s="16">
        <v>30360131</v>
      </c>
      <c r="H124" s="19">
        <v>30360131</v>
      </c>
      <c r="I124" s="20">
        <v>72719713</v>
      </c>
      <c r="J124" s="16">
        <v>366002207</v>
      </c>
      <c r="K124" s="17">
        <v>203517748</v>
      </c>
    </row>
    <row r="125" spans="1:11" ht="28.9" customHeight="1" x14ac:dyDescent="0.25">
      <c r="A125" s="46" t="s">
        <v>42</v>
      </c>
      <c r="B125" s="37" t="s">
        <v>30</v>
      </c>
      <c r="C125" s="6">
        <f t="shared" ref="C125:K125" si="23">SUM(C123:C124)</f>
        <v>111877614</v>
      </c>
      <c r="D125" s="6">
        <f t="shared" si="23"/>
        <v>32759184</v>
      </c>
      <c r="E125" s="7">
        <f t="shared" si="23"/>
        <v>161899636</v>
      </c>
      <c r="F125" s="8">
        <f t="shared" si="23"/>
        <v>41560421</v>
      </c>
      <c r="G125" s="6">
        <f t="shared" si="23"/>
        <v>30360131</v>
      </c>
      <c r="H125" s="9">
        <f t="shared" si="23"/>
        <v>30360131</v>
      </c>
      <c r="I125" s="10">
        <f t="shared" si="23"/>
        <v>72719713</v>
      </c>
      <c r="J125" s="6">
        <f t="shared" si="23"/>
        <v>366002207</v>
      </c>
      <c r="K125" s="7">
        <f t="shared" si="23"/>
        <v>203517748</v>
      </c>
    </row>
    <row r="126" spans="1:11" ht="13.5" x14ac:dyDescent="0.25">
      <c r="A126" s="50" t="s">
        <v>43</v>
      </c>
      <c r="B126" s="37" t="s">
        <v>20</v>
      </c>
      <c r="C126" s="11">
        <v>236202231</v>
      </c>
      <c r="D126" s="11">
        <v>196081180</v>
      </c>
      <c r="E126" s="12">
        <v>253754990</v>
      </c>
      <c r="F126" s="13">
        <v>227407976</v>
      </c>
      <c r="G126" s="11">
        <v>238978398</v>
      </c>
      <c r="H126" s="14">
        <v>238978398</v>
      </c>
      <c r="I126" s="15">
        <v>187595891</v>
      </c>
      <c r="J126" s="11">
        <v>170259714</v>
      </c>
      <c r="K126" s="12">
        <v>179800743</v>
      </c>
    </row>
    <row r="127" spans="1:11" ht="13.5" x14ac:dyDescent="0.25">
      <c r="A127" s="49" t="s">
        <v>44</v>
      </c>
      <c r="B127" s="37" t="s">
        <v>20</v>
      </c>
      <c r="C127" s="6">
        <v>142593266</v>
      </c>
      <c r="D127" s="6">
        <v>60551047</v>
      </c>
      <c r="E127" s="7">
        <v>77044367</v>
      </c>
      <c r="F127" s="8">
        <v>193734918</v>
      </c>
      <c r="G127" s="6">
        <v>36844635</v>
      </c>
      <c r="H127" s="9">
        <v>36844635</v>
      </c>
      <c r="I127" s="10">
        <v>31567306</v>
      </c>
      <c r="J127" s="6">
        <v>57688365</v>
      </c>
      <c r="K127" s="7">
        <v>164876271</v>
      </c>
    </row>
    <row r="128" spans="1:11" ht="13.5" x14ac:dyDescent="0.25">
      <c r="A128" s="49" t="s">
        <v>45</v>
      </c>
      <c r="B128" s="37" t="s">
        <v>20</v>
      </c>
      <c r="C128" s="6">
        <v>112230812</v>
      </c>
      <c r="D128" s="6">
        <v>165679941</v>
      </c>
      <c r="E128" s="7">
        <v>120058832</v>
      </c>
      <c r="F128" s="8">
        <v>130040691</v>
      </c>
      <c r="G128" s="6">
        <v>259699862</v>
      </c>
      <c r="H128" s="9">
        <v>259699862</v>
      </c>
      <c r="I128" s="10">
        <v>202208267</v>
      </c>
      <c r="J128" s="6">
        <v>206070637</v>
      </c>
      <c r="K128" s="7">
        <v>250605639</v>
      </c>
    </row>
    <row r="129" spans="1:11" ht="13.5" x14ac:dyDescent="0.25">
      <c r="A129" s="50" t="s">
        <v>46</v>
      </c>
      <c r="B129" s="48" t="s">
        <v>20</v>
      </c>
      <c r="C129" s="6">
        <v>582510438</v>
      </c>
      <c r="D129" s="6">
        <v>784753070</v>
      </c>
      <c r="E129" s="7">
        <v>648882154</v>
      </c>
      <c r="F129" s="8">
        <v>386392739</v>
      </c>
      <c r="G129" s="6">
        <v>547834670</v>
      </c>
      <c r="H129" s="9">
        <v>547834670</v>
      </c>
      <c r="I129" s="10">
        <v>718258706</v>
      </c>
      <c r="J129" s="6">
        <v>886979192</v>
      </c>
      <c r="K129" s="7">
        <v>511697152</v>
      </c>
    </row>
    <row r="130" spans="1:11" ht="13.5" x14ac:dyDescent="0.25">
      <c r="A130" s="49" t="s">
        <v>47</v>
      </c>
      <c r="B130" s="37" t="s">
        <v>20</v>
      </c>
      <c r="C130" s="6"/>
      <c r="D130" s="6"/>
      <c r="E130" s="7"/>
      <c r="F130" s="8">
        <v>21000000</v>
      </c>
      <c r="G130" s="6">
        <v>142953728</v>
      </c>
      <c r="H130" s="9">
        <v>142953728</v>
      </c>
      <c r="I130" s="10">
        <v>167529291</v>
      </c>
      <c r="J130" s="6">
        <v>83984366</v>
      </c>
      <c r="K130" s="7">
        <v>38744410</v>
      </c>
    </row>
    <row r="131" spans="1:11" ht="13.5" x14ac:dyDescent="0.25">
      <c r="A131" s="49" t="s">
        <v>48</v>
      </c>
      <c r="B131" s="37" t="s">
        <v>20</v>
      </c>
      <c r="C131" s="16"/>
      <c r="D131" s="16"/>
      <c r="E131" s="17"/>
      <c r="F131" s="18"/>
      <c r="G131" s="16"/>
      <c r="H131" s="19"/>
      <c r="I131" s="20"/>
      <c r="J131" s="16"/>
      <c r="K131" s="17"/>
    </row>
    <row r="132" spans="1:11" ht="28.9" customHeight="1" x14ac:dyDescent="0.25">
      <c r="A132" s="52" t="s">
        <v>55</v>
      </c>
      <c r="B132" s="53"/>
      <c r="C132" s="54">
        <f>+C5+C37+C69</f>
        <v>3492985130</v>
      </c>
      <c r="D132" s="54">
        <f t="shared" ref="D132:K132" si="24">+D5+D37+D69</f>
        <v>3813809467</v>
      </c>
      <c r="E132" s="55">
        <f t="shared" si="24"/>
        <v>4971378956</v>
      </c>
      <c r="F132" s="56">
        <f t="shared" si="24"/>
        <v>8325970722</v>
      </c>
      <c r="G132" s="54">
        <f t="shared" si="24"/>
        <v>6108082438</v>
      </c>
      <c r="H132" s="57">
        <f t="shared" si="24"/>
        <v>6108082438</v>
      </c>
      <c r="I132" s="58">
        <f t="shared" si="24"/>
        <v>7527790897</v>
      </c>
      <c r="J132" s="54">
        <f t="shared" si="24"/>
        <v>11017486445</v>
      </c>
      <c r="K132" s="55">
        <f t="shared" si="24"/>
        <v>12751297611</v>
      </c>
    </row>
    <row r="133" spans="1:11" ht="5.0999999999999996" customHeight="1" x14ac:dyDescent="0.25">
      <c r="A133" s="59"/>
      <c r="B133" s="37"/>
      <c r="C133" s="60"/>
      <c r="D133" s="60"/>
      <c r="E133" s="61"/>
      <c r="F133" s="62"/>
      <c r="G133" s="60"/>
      <c r="H133" s="63"/>
      <c r="I133" s="64"/>
      <c r="J133" s="60"/>
      <c r="K133" s="61"/>
    </row>
    <row r="134" spans="1:11" ht="14.45" customHeight="1" x14ac:dyDescent="0.25">
      <c r="A134" s="65" t="s">
        <v>56</v>
      </c>
      <c r="B134" s="37" t="s">
        <v>57</v>
      </c>
      <c r="C134" s="38">
        <f>C144+C147+C148+C151+C154+C155+SUM(C158:C164)</f>
        <v>44659040241</v>
      </c>
      <c r="D134" s="38">
        <f t="shared" ref="D134:K134" si="25">D144+D147+D148+D151+D154+D155+SUM(D158:D164)</f>
        <v>47260232972</v>
      </c>
      <c r="E134" s="39">
        <f t="shared" si="25"/>
        <v>49770664767</v>
      </c>
      <c r="F134" s="40">
        <f t="shared" si="25"/>
        <v>48511380653</v>
      </c>
      <c r="G134" s="38">
        <f t="shared" si="25"/>
        <v>47198920527</v>
      </c>
      <c r="H134" s="41">
        <f t="shared" si="25"/>
        <v>47198920527</v>
      </c>
      <c r="I134" s="42">
        <f t="shared" si="25"/>
        <v>57570139456</v>
      </c>
      <c r="J134" s="38">
        <f t="shared" si="25"/>
        <v>65034071475</v>
      </c>
      <c r="K134" s="39">
        <f t="shared" si="25"/>
        <v>73992287315</v>
      </c>
    </row>
    <row r="135" spans="1:11" ht="13.5" x14ac:dyDescent="0.25">
      <c r="A135" s="44" t="s">
        <v>19</v>
      </c>
      <c r="B135" s="45" t="s">
        <v>20</v>
      </c>
      <c r="C135" s="6">
        <v>9761616221</v>
      </c>
      <c r="D135" s="6">
        <v>10271953125</v>
      </c>
      <c r="E135" s="7">
        <v>10967652592</v>
      </c>
      <c r="F135" s="8">
        <v>10279668506</v>
      </c>
      <c r="G135" s="6">
        <v>8446847662</v>
      </c>
      <c r="H135" s="9">
        <v>8446847662</v>
      </c>
      <c r="I135" s="10">
        <v>10108759572</v>
      </c>
      <c r="J135" s="6">
        <v>11263919261</v>
      </c>
      <c r="K135" s="7">
        <v>13584635457</v>
      </c>
    </row>
    <row r="136" spans="1:11" ht="13.5" x14ac:dyDescent="0.25">
      <c r="A136" s="44" t="s">
        <v>21</v>
      </c>
      <c r="B136" s="45" t="s">
        <v>20</v>
      </c>
      <c r="C136" s="6">
        <v>890386192</v>
      </c>
      <c r="D136" s="6">
        <v>990774562</v>
      </c>
      <c r="E136" s="7">
        <v>1065919677</v>
      </c>
      <c r="F136" s="8">
        <v>1041171404</v>
      </c>
      <c r="G136" s="6">
        <v>1003870203</v>
      </c>
      <c r="H136" s="9">
        <v>1003870203</v>
      </c>
      <c r="I136" s="10">
        <v>1470553734</v>
      </c>
      <c r="J136" s="6">
        <v>1788757860</v>
      </c>
      <c r="K136" s="7">
        <v>2162702975</v>
      </c>
    </row>
    <row r="137" spans="1:11" ht="13.5" x14ac:dyDescent="0.25">
      <c r="A137" s="44" t="s">
        <v>22</v>
      </c>
      <c r="B137" s="45" t="s">
        <v>20</v>
      </c>
      <c r="C137" s="6">
        <v>7421931441</v>
      </c>
      <c r="D137" s="6">
        <v>7773700795</v>
      </c>
      <c r="E137" s="7">
        <v>8091836818</v>
      </c>
      <c r="F137" s="8">
        <v>7884350722</v>
      </c>
      <c r="G137" s="6">
        <v>8477353749</v>
      </c>
      <c r="H137" s="9">
        <v>8477353749</v>
      </c>
      <c r="I137" s="10">
        <v>9805307637</v>
      </c>
      <c r="J137" s="6">
        <v>10500652548</v>
      </c>
      <c r="K137" s="7">
        <v>11082334801</v>
      </c>
    </row>
    <row r="138" spans="1:11" ht="13.5" x14ac:dyDescent="0.25">
      <c r="A138" s="44" t="s">
        <v>23</v>
      </c>
      <c r="B138" s="45" t="s">
        <v>20</v>
      </c>
      <c r="C138" s="6">
        <v>3885065954</v>
      </c>
      <c r="D138" s="6">
        <v>4642984842</v>
      </c>
      <c r="E138" s="7">
        <v>5228799983</v>
      </c>
      <c r="F138" s="8">
        <v>5406141284</v>
      </c>
      <c r="G138" s="6">
        <v>5039078865</v>
      </c>
      <c r="H138" s="9">
        <v>5039078865</v>
      </c>
      <c r="I138" s="10">
        <v>6491660687</v>
      </c>
      <c r="J138" s="6">
        <v>7544231915</v>
      </c>
      <c r="K138" s="7">
        <v>8802035178</v>
      </c>
    </row>
    <row r="139" spans="1:11" ht="13.5" x14ac:dyDescent="0.25">
      <c r="A139" s="44" t="s">
        <v>24</v>
      </c>
      <c r="B139" s="45" t="s">
        <v>20</v>
      </c>
      <c r="C139" s="6">
        <v>3406106460</v>
      </c>
      <c r="D139" s="6">
        <v>3538614627</v>
      </c>
      <c r="E139" s="7">
        <v>4206501656</v>
      </c>
      <c r="F139" s="8">
        <v>4516374535</v>
      </c>
      <c r="G139" s="6">
        <v>4028673926</v>
      </c>
      <c r="H139" s="9">
        <v>4028673926</v>
      </c>
      <c r="I139" s="10">
        <v>6390451228</v>
      </c>
      <c r="J139" s="6">
        <v>8673650799</v>
      </c>
      <c r="K139" s="7">
        <v>11574366204</v>
      </c>
    </row>
    <row r="140" spans="1:11" ht="13.5" x14ac:dyDescent="0.25">
      <c r="A140" s="44" t="s">
        <v>25</v>
      </c>
      <c r="B140" s="45" t="s">
        <v>20</v>
      </c>
      <c r="C140" s="6">
        <v>819821198</v>
      </c>
      <c r="D140" s="6">
        <v>766053877</v>
      </c>
      <c r="E140" s="7">
        <v>738037815</v>
      </c>
      <c r="F140" s="8">
        <v>1097403338</v>
      </c>
      <c r="G140" s="6">
        <v>593237750</v>
      </c>
      <c r="H140" s="9">
        <v>593237750</v>
      </c>
      <c r="I140" s="10">
        <v>1014106895</v>
      </c>
      <c r="J140" s="6">
        <v>1376627355</v>
      </c>
      <c r="K140" s="7">
        <v>1812408260</v>
      </c>
    </row>
    <row r="141" spans="1:11" ht="13.5" x14ac:dyDescent="0.25">
      <c r="A141" s="44" t="s">
        <v>26</v>
      </c>
      <c r="B141" s="37" t="s">
        <v>20</v>
      </c>
      <c r="C141" s="6"/>
      <c r="D141" s="6"/>
      <c r="E141" s="7"/>
      <c r="F141" s="8"/>
      <c r="G141" s="6"/>
      <c r="H141" s="9"/>
      <c r="I141" s="10"/>
      <c r="J141" s="6"/>
      <c r="K141" s="7"/>
    </row>
    <row r="142" spans="1:11" ht="13.5" x14ac:dyDescent="0.25">
      <c r="A142" s="44" t="s">
        <v>27</v>
      </c>
      <c r="B142" s="37" t="s">
        <v>20</v>
      </c>
      <c r="C142" s="11">
        <v>148765197</v>
      </c>
      <c r="D142" s="11">
        <v>143570212</v>
      </c>
      <c r="E142" s="12">
        <v>143916981</v>
      </c>
      <c r="F142" s="13">
        <v>141456248</v>
      </c>
      <c r="G142" s="11">
        <v>138228405</v>
      </c>
      <c r="H142" s="14">
        <v>138228405</v>
      </c>
      <c r="I142" s="15">
        <v>212344653</v>
      </c>
      <c r="J142" s="11">
        <v>377874592</v>
      </c>
      <c r="K142" s="12">
        <v>515398535</v>
      </c>
    </row>
    <row r="143" spans="1:11" ht="13.5" x14ac:dyDescent="0.25">
      <c r="A143" s="44" t="s">
        <v>28</v>
      </c>
      <c r="B143" s="37" t="s">
        <v>20</v>
      </c>
      <c r="C143" s="16">
        <v>770124346</v>
      </c>
      <c r="D143" s="16">
        <v>885825394</v>
      </c>
      <c r="E143" s="17">
        <v>956556785</v>
      </c>
      <c r="F143" s="18">
        <v>774810417</v>
      </c>
      <c r="G143" s="16">
        <v>862467770</v>
      </c>
      <c r="H143" s="19">
        <v>862467770</v>
      </c>
      <c r="I143" s="20">
        <v>1059319347</v>
      </c>
      <c r="J143" s="16">
        <v>1122247366</v>
      </c>
      <c r="K143" s="17">
        <v>1096365437</v>
      </c>
    </row>
    <row r="144" spans="1:11" ht="28.9" customHeight="1" x14ac:dyDescent="0.25">
      <c r="A144" s="46" t="s">
        <v>29</v>
      </c>
      <c r="B144" s="37" t="s">
        <v>30</v>
      </c>
      <c r="C144" s="6">
        <f>SUM(C135:C143)</f>
        <v>27103817009</v>
      </c>
      <c r="D144" s="6">
        <f t="shared" ref="D144:K144" si="26">SUM(D135:D143)</f>
        <v>29013477434</v>
      </c>
      <c r="E144" s="7">
        <f t="shared" si="26"/>
        <v>31399222307</v>
      </c>
      <c r="F144" s="8">
        <f t="shared" si="26"/>
        <v>31141376454</v>
      </c>
      <c r="G144" s="6">
        <f t="shared" si="26"/>
        <v>28589758330</v>
      </c>
      <c r="H144" s="9">
        <f t="shared" si="26"/>
        <v>28589758330</v>
      </c>
      <c r="I144" s="10">
        <f t="shared" si="26"/>
        <v>36552503753</v>
      </c>
      <c r="J144" s="6">
        <f t="shared" si="26"/>
        <v>42647961696</v>
      </c>
      <c r="K144" s="7">
        <f t="shared" si="26"/>
        <v>50630246847</v>
      </c>
    </row>
    <row r="145" spans="1:11" ht="0.95" customHeight="1" x14ac:dyDescent="0.25">
      <c r="A145" s="47"/>
      <c r="B145" s="48" t="s">
        <v>20</v>
      </c>
      <c r="C145" s="6"/>
      <c r="D145" s="6"/>
      <c r="E145" s="7"/>
      <c r="F145" s="8"/>
      <c r="G145" s="6"/>
      <c r="H145" s="9"/>
      <c r="I145" s="10"/>
      <c r="J145" s="6"/>
      <c r="K145" s="7"/>
    </row>
    <row r="146" spans="1:11" ht="0.95" customHeight="1" x14ac:dyDescent="0.25">
      <c r="A146" s="47"/>
      <c r="B146" s="37" t="s">
        <v>20</v>
      </c>
      <c r="C146" s="16"/>
      <c r="D146" s="16"/>
      <c r="E146" s="17"/>
      <c r="F146" s="18"/>
      <c r="G146" s="16"/>
      <c r="H146" s="19"/>
      <c r="I146" s="20"/>
      <c r="J146" s="16"/>
      <c r="K146" s="17"/>
    </row>
    <row r="147" spans="1:11" ht="28.9" customHeight="1" x14ac:dyDescent="0.25">
      <c r="A147" s="46" t="s">
        <v>33</v>
      </c>
      <c r="B147" s="37" t="s">
        <v>30</v>
      </c>
      <c r="C147" s="6">
        <v>7044512513</v>
      </c>
      <c r="D147" s="6">
        <v>6963939218</v>
      </c>
      <c r="E147" s="7">
        <v>6635926275</v>
      </c>
      <c r="F147" s="8">
        <v>6868545722</v>
      </c>
      <c r="G147" s="6">
        <v>6258017592</v>
      </c>
      <c r="H147" s="9">
        <v>6258017592</v>
      </c>
      <c r="I147" s="10">
        <v>6849346333</v>
      </c>
      <c r="J147" s="6">
        <v>7255561079</v>
      </c>
      <c r="K147" s="7">
        <v>7693898811</v>
      </c>
    </row>
    <row r="148" spans="1:11" ht="13.5" x14ac:dyDescent="0.25">
      <c r="A148" s="49" t="s">
        <v>85</v>
      </c>
      <c r="B148" s="37" t="s">
        <v>20</v>
      </c>
      <c r="C148" s="6">
        <v>10279738</v>
      </c>
      <c r="D148" s="6">
        <v>10268728</v>
      </c>
      <c r="E148" s="7">
        <v>10268009</v>
      </c>
      <c r="F148" s="8">
        <v>43239098</v>
      </c>
      <c r="G148" s="6">
        <v>10268009</v>
      </c>
      <c r="H148" s="9">
        <v>10268009</v>
      </c>
      <c r="I148" s="10">
        <v>11173409</v>
      </c>
      <c r="J148" s="6">
        <v>11173409</v>
      </c>
      <c r="K148" s="7">
        <v>13273409</v>
      </c>
    </row>
    <row r="149" spans="1:11" ht="0.95" customHeight="1" x14ac:dyDescent="0.25">
      <c r="A149" s="47"/>
      <c r="B149" s="37" t="s">
        <v>20</v>
      </c>
      <c r="C149" s="11"/>
      <c r="D149" s="11"/>
      <c r="E149" s="12"/>
      <c r="F149" s="13"/>
      <c r="G149" s="11"/>
      <c r="H149" s="14"/>
      <c r="I149" s="15"/>
      <c r="J149" s="11"/>
      <c r="K149" s="12"/>
    </row>
    <row r="150" spans="1:11" ht="0.95" customHeight="1" x14ac:dyDescent="0.25">
      <c r="A150" s="47"/>
      <c r="B150" s="37" t="s">
        <v>20</v>
      </c>
      <c r="C150" s="16"/>
      <c r="D150" s="16"/>
      <c r="E150" s="17"/>
      <c r="F150" s="18"/>
      <c r="G150" s="16"/>
      <c r="H150" s="19"/>
      <c r="I150" s="20"/>
      <c r="J150" s="16"/>
      <c r="K150" s="17"/>
    </row>
    <row r="151" spans="1:11" ht="28.9" customHeight="1" x14ac:dyDescent="0.25">
      <c r="A151" s="46" t="s">
        <v>36</v>
      </c>
      <c r="B151" s="37" t="s">
        <v>30</v>
      </c>
      <c r="C151" s="6">
        <v>582961512</v>
      </c>
      <c r="D151" s="6">
        <v>581247773</v>
      </c>
      <c r="E151" s="7">
        <v>579534032</v>
      </c>
      <c r="F151" s="8">
        <v>577820294</v>
      </c>
      <c r="G151" s="6">
        <v>577860780</v>
      </c>
      <c r="H151" s="9">
        <v>577860780</v>
      </c>
      <c r="I151" s="10">
        <v>576147040</v>
      </c>
      <c r="J151" s="6">
        <v>574433301</v>
      </c>
      <c r="K151" s="7">
        <v>572719561</v>
      </c>
    </row>
    <row r="152" spans="1:11" ht="0.95" customHeight="1" x14ac:dyDescent="0.25">
      <c r="A152" s="47"/>
      <c r="B152" s="48" t="s">
        <v>20</v>
      </c>
      <c r="C152" s="6"/>
      <c r="D152" s="6"/>
      <c r="E152" s="7"/>
      <c r="F152" s="8"/>
      <c r="G152" s="6"/>
      <c r="H152" s="9"/>
      <c r="I152" s="10"/>
      <c r="J152" s="6"/>
      <c r="K152" s="7"/>
    </row>
    <row r="153" spans="1:11" ht="0.95" customHeight="1" x14ac:dyDescent="0.25">
      <c r="A153" s="47"/>
      <c r="B153" s="37" t="s">
        <v>20</v>
      </c>
      <c r="C153" s="16"/>
      <c r="D153" s="16"/>
      <c r="E153" s="17"/>
      <c r="F153" s="18"/>
      <c r="G153" s="16"/>
      <c r="H153" s="19"/>
      <c r="I153" s="20"/>
      <c r="J153" s="16"/>
      <c r="K153" s="17"/>
    </row>
    <row r="154" spans="1:11" ht="28.9" customHeight="1" x14ac:dyDescent="0.25">
      <c r="A154" s="46" t="s">
        <v>86</v>
      </c>
      <c r="B154" s="37" t="s">
        <v>30</v>
      </c>
      <c r="C154" s="6">
        <v>4379899413</v>
      </c>
      <c r="D154" s="6">
        <v>4678019727</v>
      </c>
      <c r="E154" s="7">
        <v>4930638919</v>
      </c>
      <c r="F154" s="8">
        <v>4552468790</v>
      </c>
      <c r="G154" s="6">
        <v>6131055379</v>
      </c>
      <c r="H154" s="9">
        <v>6131055379</v>
      </c>
      <c r="I154" s="10">
        <v>6574647999</v>
      </c>
      <c r="J154" s="6">
        <v>6900847914</v>
      </c>
      <c r="K154" s="7">
        <v>7301694373</v>
      </c>
    </row>
    <row r="155" spans="1:11" ht="13.5" x14ac:dyDescent="0.25">
      <c r="A155" s="49" t="s">
        <v>39</v>
      </c>
      <c r="B155" s="37" t="s">
        <v>20</v>
      </c>
      <c r="C155" s="6"/>
      <c r="D155" s="6"/>
      <c r="E155" s="7"/>
      <c r="F155" s="8"/>
      <c r="G155" s="6"/>
      <c r="H155" s="9"/>
      <c r="I155" s="10"/>
      <c r="J155" s="6"/>
      <c r="K155" s="7"/>
    </row>
    <row r="156" spans="1:11" ht="0.95" customHeight="1" x14ac:dyDescent="0.25">
      <c r="A156" s="47"/>
      <c r="B156" s="37" t="s">
        <v>20</v>
      </c>
      <c r="C156" s="11"/>
      <c r="D156" s="11"/>
      <c r="E156" s="12"/>
      <c r="F156" s="13"/>
      <c r="G156" s="11"/>
      <c r="H156" s="14"/>
      <c r="I156" s="15"/>
      <c r="J156" s="11"/>
      <c r="K156" s="12"/>
    </row>
    <row r="157" spans="1:11" ht="0.95" customHeight="1" x14ac:dyDescent="0.25">
      <c r="A157" s="47"/>
      <c r="B157" s="37" t="s">
        <v>20</v>
      </c>
      <c r="C157" s="16"/>
      <c r="D157" s="16"/>
      <c r="E157" s="17"/>
      <c r="F157" s="18"/>
      <c r="G157" s="16"/>
      <c r="H157" s="19"/>
      <c r="I157" s="20"/>
      <c r="J157" s="16"/>
      <c r="K157" s="17"/>
    </row>
    <row r="158" spans="1:11" ht="28.9" customHeight="1" x14ac:dyDescent="0.25">
      <c r="A158" s="46" t="s">
        <v>42</v>
      </c>
      <c r="B158" s="37" t="s">
        <v>30</v>
      </c>
      <c r="C158" s="6">
        <v>697380319</v>
      </c>
      <c r="D158" s="6">
        <v>603031223</v>
      </c>
      <c r="E158" s="7">
        <v>624624870</v>
      </c>
      <c r="F158" s="8">
        <v>483204684</v>
      </c>
      <c r="G158" s="6">
        <v>512668467</v>
      </c>
      <c r="H158" s="9">
        <v>512668467</v>
      </c>
      <c r="I158" s="10">
        <v>439142888</v>
      </c>
      <c r="J158" s="6">
        <v>682280911</v>
      </c>
      <c r="K158" s="7">
        <v>746157866</v>
      </c>
    </row>
    <row r="159" spans="1:11" ht="13.5" x14ac:dyDescent="0.25">
      <c r="A159" s="50" t="s">
        <v>43</v>
      </c>
      <c r="B159" s="37" t="s">
        <v>20</v>
      </c>
      <c r="C159" s="11">
        <v>624927399</v>
      </c>
      <c r="D159" s="11">
        <v>602442912</v>
      </c>
      <c r="E159" s="12">
        <v>634441271</v>
      </c>
      <c r="F159" s="13">
        <v>432032944</v>
      </c>
      <c r="G159" s="11">
        <v>405125830</v>
      </c>
      <c r="H159" s="14">
        <v>405125830</v>
      </c>
      <c r="I159" s="15">
        <v>570767530</v>
      </c>
      <c r="J159" s="11">
        <v>510130990</v>
      </c>
      <c r="K159" s="12">
        <v>480900466</v>
      </c>
    </row>
    <row r="160" spans="1:11" ht="13.5" x14ac:dyDescent="0.25">
      <c r="A160" s="49" t="s">
        <v>44</v>
      </c>
      <c r="B160" s="37" t="s">
        <v>20</v>
      </c>
      <c r="C160" s="6">
        <v>397221751</v>
      </c>
      <c r="D160" s="6">
        <v>412824878</v>
      </c>
      <c r="E160" s="7">
        <v>360552951</v>
      </c>
      <c r="F160" s="8">
        <v>352040245</v>
      </c>
      <c r="G160" s="6">
        <v>183932281</v>
      </c>
      <c r="H160" s="9">
        <v>183932281</v>
      </c>
      <c r="I160" s="10">
        <v>186604798</v>
      </c>
      <c r="J160" s="6">
        <v>182387302</v>
      </c>
      <c r="K160" s="7">
        <v>271103528</v>
      </c>
    </row>
    <row r="161" spans="1:11" ht="13.5" x14ac:dyDescent="0.25">
      <c r="A161" s="49" t="s">
        <v>45</v>
      </c>
      <c r="B161" s="37" t="s">
        <v>20</v>
      </c>
      <c r="C161" s="6">
        <v>556011055</v>
      </c>
      <c r="D161" s="6">
        <v>555072530</v>
      </c>
      <c r="E161" s="7">
        <v>500145103</v>
      </c>
      <c r="F161" s="8">
        <v>401850607</v>
      </c>
      <c r="G161" s="6">
        <v>566419299</v>
      </c>
      <c r="H161" s="9">
        <v>566419299</v>
      </c>
      <c r="I161" s="10">
        <v>792413814</v>
      </c>
      <c r="J161" s="6">
        <v>812494479</v>
      </c>
      <c r="K161" s="7">
        <v>846660585</v>
      </c>
    </row>
    <row r="162" spans="1:11" ht="13.5" x14ac:dyDescent="0.25">
      <c r="A162" s="50" t="s">
        <v>46</v>
      </c>
      <c r="B162" s="48" t="s">
        <v>20</v>
      </c>
      <c r="C162" s="6">
        <v>2218869582</v>
      </c>
      <c r="D162" s="6">
        <v>2719151731</v>
      </c>
      <c r="E162" s="7">
        <v>2976496692</v>
      </c>
      <c r="F162" s="8">
        <v>2517267840</v>
      </c>
      <c r="G162" s="6">
        <v>2845192589</v>
      </c>
      <c r="H162" s="9">
        <v>2845192589</v>
      </c>
      <c r="I162" s="10">
        <v>3588465552</v>
      </c>
      <c r="J162" s="6">
        <v>3943918855</v>
      </c>
      <c r="K162" s="7">
        <v>3884035086</v>
      </c>
    </row>
    <row r="163" spans="1:11" ht="13.5" x14ac:dyDescent="0.25">
      <c r="A163" s="49" t="s">
        <v>47</v>
      </c>
      <c r="B163" s="37" t="s">
        <v>20</v>
      </c>
      <c r="C163" s="6">
        <v>1042198914</v>
      </c>
      <c r="D163" s="6">
        <v>1119988350</v>
      </c>
      <c r="E163" s="7">
        <v>1118238696</v>
      </c>
      <c r="F163" s="8">
        <v>1141150441</v>
      </c>
      <c r="G163" s="6">
        <v>1118238696</v>
      </c>
      <c r="H163" s="9">
        <v>1118238696</v>
      </c>
      <c r="I163" s="10">
        <v>1428721715</v>
      </c>
      <c r="J163" s="6">
        <v>1512706081</v>
      </c>
      <c r="K163" s="7">
        <v>1551450491</v>
      </c>
    </row>
    <row r="164" spans="1:11" ht="13.5" x14ac:dyDescent="0.25">
      <c r="A164" s="49" t="s">
        <v>48</v>
      </c>
      <c r="B164" s="37" t="s">
        <v>20</v>
      </c>
      <c r="C164" s="16">
        <v>961036</v>
      </c>
      <c r="D164" s="16">
        <v>768468</v>
      </c>
      <c r="E164" s="17">
        <v>575642</v>
      </c>
      <c r="F164" s="18">
        <v>383534</v>
      </c>
      <c r="G164" s="16">
        <v>383275</v>
      </c>
      <c r="H164" s="19">
        <v>383275</v>
      </c>
      <c r="I164" s="20">
        <v>204625</v>
      </c>
      <c r="J164" s="16">
        <v>175458</v>
      </c>
      <c r="K164" s="17">
        <v>146292</v>
      </c>
    </row>
    <row r="165" spans="1:11" ht="28.9" customHeight="1" x14ac:dyDescent="0.25">
      <c r="A165" s="52" t="s">
        <v>58</v>
      </c>
      <c r="B165" s="53"/>
      <c r="C165" s="54">
        <f>C144+C147+C148+C151+C154+C155+SUM(C158:C164)</f>
        <v>44659040241</v>
      </c>
      <c r="D165" s="54">
        <f t="shared" ref="D165:K165" si="27">D144+D147+D148+D151+D154+D155+SUM(D158:D164)</f>
        <v>47260232972</v>
      </c>
      <c r="E165" s="55">
        <f t="shared" si="27"/>
        <v>49770664767</v>
      </c>
      <c r="F165" s="56">
        <f t="shared" si="27"/>
        <v>48511380653</v>
      </c>
      <c r="G165" s="54">
        <f t="shared" si="27"/>
        <v>47198920527</v>
      </c>
      <c r="H165" s="57">
        <f t="shared" si="27"/>
        <v>47198920527</v>
      </c>
      <c r="I165" s="66">
        <f t="shared" si="27"/>
        <v>57570139456</v>
      </c>
      <c r="J165" s="54">
        <f t="shared" si="27"/>
        <v>65034071475</v>
      </c>
      <c r="K165" s="55">
        <f t="shared" si="27"/>
        <v>73992287315</v>
      </c>
    </row>
    <row r="166" spans="1:11" ht="5.0999999999999996" customHeight="1" x14ac:dyDescent="0.25">
      <c r="A166" s="59"/>
      <c r="B166" s="37"/>
      <c r="C166" s="60"/>
      <c r="D166" s="60"/>
      <c r="E166" s="61"/>
      <c r="F166" s="62"/>
      <c r="G166" s="60"/>
      <c r="H166" s="63"/>
      <c r="I166" s="64"/>
      <c r="J166" s="60"/>
      <c r="K166" s="61"/>
    </row>
    <row r="167" spans="1:11" ht="14.45" customHeight="1" x14ac:dyDescent="0.25">
      <c r="A167" s="67" t="s">
        <v>59</v>
      </c>
      <c r="B167" s="37"/>
      <c r="C167" s="38"/>
      <c r="D167" s="38"/>
      <c r="E167" s="39"/>
      <c r="F167" s="40"/>
      <c r="G167" s="38"/>
      <c r="H167" s="41"/>
      <c r="I167" s="42"/>
      <c r="J167" s="38"/>
      <c r="K167" s="39"/>
    </row>
    <row r="168" spans="1:11" ht="13.5" x14ac:dyDescent="0.25">
      <c r="A168" s="68" t="s">
        <v>60</v>
      </c>
      <c r="B168" s="37" t="s">
        <v>61</v>
      </c>
      <c r="C168" s="60">
        <v>2925174825</v>
      </c>
      <c r="D168" s="60">
        <v>2937101397</v>
      </c>
      <c r="E168" s="61">
        <v>2868638167</v>
      </c>
      <c r="F168" s="62">
        <v>3041395272</v>
      </c>
      <c r="G168" s="60">
        <v>3095975226</v>
      </c>
      <c r="H168" s="63">
        <v>3095975226</v>
      </c>
      <c r="I168" s="64">
        <v>3230228953</v>
      </c>
      <c r="J168" s="60">
        <v>3440277894</v>
      </c>
      <c r="K168" s="61">
        <v>3711802264</v>
      </c>
    </row>
    <row r="169" spans="1:11" ht="14.45" customHeight="1" x14ac:dyDescent="0.25">
      <c r="A169" s="68" t="s">
        <v>62</v>
      </c>
      <c r="B169" s="37" t="s">
        <v>63</v>
      </c>
      <c r="C169" s="38">
        <f>C179+C182+C183+C186+C189+C190+SUM(C193:C199)</f>
        <v>1050650081</v>
      </c>
      <c r="D169" s="38">
        <f t="shared" ref="D169:K169" si="28">D179+D182+D183+D186+D189+D190+SUM(D193:D199)</f>
        <v>1170433322</v>
      </c>
      <c r="E169" s="39">
        <f t="shared" si="28"/>
        <v>1408821181</v>
      </c>
      <c r="F169" s="40">
        <f t="shared" si="28"/>
        <v>4277194580</v>
      </c>
      <c r="G169" s="38">
        <f t="shared" si="28"/>
        <v>4591096601</v>
      </c>
      <c r="H169" s="41">
        <f t="shared" si="28"/>
        <v>4591096601</v>
      </c>
      <c r="I169" s="42">
        <f t="shared" si="28"/>
        <v>4802474112</v>
      </c>
      <c r="J169" s="38">
        <f t="shared" si="28"/>
        <v>5181270741</v>
      </c>
      <c r="K169" s="39">
        <f t="shared" si="28"/>
        <v>5345439255</v>
      </c>
    </row>
    <row r="170" spans="1:11" ht="13.5" x14ac:dyDescent="0.25">
      <c r="A170" s="44" t="s">
        <v>19</v>
      </c>
      <c r="B170" s="45" t="s">
        <v>20</v>
      </c>
      <c r="C170" s="6">
        <v>579629</v>
      </c>
      <c r="D170" s="6"/>
      <c r="E170" s="7"/>
      <c r="F170" s="8">
        <v>637154400</v>
      </c>
      <c r="G170" s="6">
        <v>684735728</v>
      </c>
      <c r="H170" s="9">
        <v>684735728</v>
      </c>
      <c r="I170" s="10">
        <v>708812404</v>
      </c>
      <c r="J170" s="6">
        <v>740831060</v>
      </c>
      <c r="K170" s="7">
        <v>774450655</v>
      </c>
    </row>
    <row r="171" spans="1:11" ht="13.5" x14ac:dyDescent="0.25">
      <c r="A171" s="44" t="s">
        <v>21</v>
      </c>
      <c r="B171" s="45" t="s">
        <v>20</v>
      </c>
      <c r="C171" s="6">
        <v>211095</v>
      </c>
      <c r="D171" s="6">
        <v>3030027</v>
      </c>
      <c r="E171" s="7">
        <v>2266843</v>
      </c>
      <c r="F171" s="8">
        <v>140344943</v>
      </c>
      <c r="G171" s="6">
        <v>120976367</v>
      </c>
      <c r="H171" s="9">
        <v>120976367</v>
      </c>
      <c r="I171" s="10">
        <v>148036818</v>
      </c>
      <c r="J171" s="6">
        <v>154852970</v>
      </c>
      <c r="K171" s="7">
        <v>162009930</v>
      </c>
    </row>
    <row r="172" spans="1:11" ht="13.5" x14ac:dyDescent="0.25">
      <c r="A172" s="44" t="s">
        <v>22</v>
      </c>
      <c r="B172" s="45" t="s">
        <v>20</v>
      </c>
      <c r="C172" s="6">
        <v>168658125</v>
      </c>
      <c r="D172" s="6">
        <v>105676759</v>
      </c>
      <c r="E172" s="7">
        <v>94469685</v>
      </c>
      <c r="F172" s="8">
        <v>542654281</v>
      </c>
      <c r="G172" s="6">
        <v>545726825</v>
      </c>
      <c r="H172" s="9">
        <v>545726825</v>
      </c>
      <c r="I172" s="10">
        <v>596333950</v>
      </c>
      <c r="J172" s="6">
        <v>609489400</v>
      </c>
      <c r="K172" s="7">
        <v>623223692</v>
      </c>
    </row>
    <row r="173" spans="1:11" ht="13.5" x14ac:dyDescent="0.25">
      <c r="A173" s="44" t="s">
        <v>23</v>
      </c>
      <c r="B173" s="45" t="s">
        <v>20</v>
      </c>
      <c r="C173" s="6">
        <v>152476247</v>
      </c>
      <c r="D173" s="6">
        <v>184130924</v>
      </c>
      <c r="E173" s="7">
        <v>291254739</v>
      </c>
      <c r="F173" s="8">
        <v>399845021</v>
      </c>
      <c r="G173" s="6">
        <v>362278794</v>
      </c>
      <c r="H173" s="9">
        <v>362278794</v>
      </c>
      <c r="I173" s="10">
        <v>381325034</v>
      </c>
      <c r="J173" s="6">
        <v>394600517</v>
      </c>
      <c r="K173" s="7">
        <v>420501162</v>
      </c>
    </row>
    <row r="174" spans="1:11" ht="13.5" x14ac:dyDescent="0.25">
      <c r="A174" s="44" t="s">
        <v>24</v>
      </c>
      <c r="B174" s="45" t="s">
        <v>20</v>
      </c>
      <c r="C174" s="6">
        <v>243928832</v>
      </c>
      <c r="D174" s="6">
        <v>69546620</v>
      </c>
      <c r="E174" s="7">
        <v>117182418</v>
      </c>
      <c r="F174" s="8">
        <v>334708246</v>
      </c>
      <c r="G174" s="6">
        <v>355085503</v>
      </c>
      <c r="H174" s="9">
        <v>355085503</v>
      </c>
      <c r="I174" s="10">
        <v>373761156</v>
      </c>
      <c r="J174" s="6">
        <v>387286217</v>
      </c>
      <c r="K174" s="7">
        <v>401463924</v>
      </c>
    </row>
    <row r="175" spans="1:11" ht="13.5" x14ac:dyDescent="0.25">
      <c r="A175" s="44" t="s">
        <v>25</v>
      </c>
      <c r="B175" s="45" t="s">
        <v>20</v>
      </c>
      <c r="C175" s="6">
        <v>2549937</v>
      </c>
      <c r="D175" s="6">
        <v>11148370</v>
      </c>
      <c r="E175" s="7">
        <v>14411164</v>
      </c>
      <c r="F175" s="8">
        <v>8652937</v>
      </c>
      <c r="G175" s="6">
        <v>7009881</v>
      </c>
      <c r="H175" s="9">
        <v>7009881</v>
      </c>
      <c r="I175" s="10">
        <v>11557759</v>
      </c>
      <c r="J175" s="6">
        <v>11557763</v>
      </c>
      <c r="K175" s="7">
        <v>11557763</v>
      </c>
    </row>
    <row r="176" spans="1:11" ht="13.5" x14ac:dyDescent="0.25">
      <c r="A176" s="44" t="s">
        <v>26</v>
      </c>
      <c r="B176" s="37" t="s">
        <v>20</v>
      </c>
      <c r="C176" s="6"/>
      <c r="D176" s="6"/>
      <c r="E176" s="7"/>
      <c r="F176" s="8"/>
      <c r="G176" s="6"/>
      <c r="H176" s="9"/>
      <c r="I176" s="10"/>
      <c r="J176" s="6"/>
      <c r="K176" s="7"/>
    </row>
    <row r="177" spans="1:11" ht="13.5" x14ac:dyDescent="0.25">
      <c r="A177" s="44" t="s">
        <v>27</v>
      </c>
      <c r="B177" s="37" t="s">
        <v>20</v>
      </c>
      <c r="C177" s="11"/>
      <c r="D177" s="11"/>
      <c r="E177" s="12"/>
      <c r="F177" s="13">
        <v>3994092</v>
      </c>
      <c r="G177" s="11">
        <v>3994092</v>
      </c>
      <c r="H177" s="14">
        <v>3994092</v>
      </c>
      <c r="I177" s="15">
        <v>3994092</v>
      </c>
      <c r="J177" s="11">
        <v>3994092</v>
      </c>
      <c r="K177" s="12">
        <v>3994092</v>
      </c>
    </row>
    <row r="178" spans="1:11" ht="13.5" x14ac:dyDescent="0.25">
      <c r="A178" s="44" t="s">
        <v>28</v>
      </c>
      <c r="B178" s="37" t="s">
        <v>20</v>
      </c>
      <c r="C178" s="16"/>
      <c r="D178" s="16"/>
      <c r="E178" s="17"/>
      <c r="F178" s="18"/>
      <c r="G178" s="16"/>
      <c r="H178" s="19"/>
      <c r="I178" s="20"/>
      <c r="J178" s="16"/>
      <c r="K178" s="17"/>
    </row>
    <row r="179" spans="1:11" ht="28.9" customHeight="1" x14ac:dyDescent="0.25">
      <c r="A179" s="46" t="s">
        <v>29</v>
      </c>
      <c r="B179" s="37" t="s">
        <v>30</v>
      </c>
      <c r="C179" s="6">
        <f>SUM(C170:C178)</f>
        <v>568403865</v>
      </c>
      <c r="D179" s="6">
        <f t="shared" ref="D179:K179" si="29">SUM(D170:D178)</f>
        <v>373532700</v>
      </c>
      <c r="E179" s="7">
        <f t="shared" si="29"/>
        <v>519584849</v>
      </c>
      <c r="F179" s="8">
        <f t="shared" si="29"/>
        <v>2067353920</v>
      </c>
      <c r="G179" s="6">
        <f t="shared" si="29"/>
        <v>2079807190</v>
      </c>
      <c r="H179" s="9">
        <f t="shared" si="29"/>
        <v>2079807190</v>
      </c>
      <c r="I179" s="10">
        <f t="shared" si="29"/>
        <v>2223821213</v>
      </c>
      <c r="J179" s="6">
        <f t="shared" si="29"/>
        <v>2302612019</v>
      </c>
      <c r="K179" s="7">
        <f t="shared" si="29"/>
        <v>2397201218</v>
      </c>
    </row>
    <row r="180" spans="1:11" ht="13.5" x14ac:dyDescent="0.25">
      <c r="A180" s="47" t="s">
        <v>31</v>
      </c>
      <c r="B180" s="48" t="s">
        <v>20</v>
      </c>
      <c r="C180" s="6">
        <v>270136608</v>
      </c>
      <c r="D180" s="6">
        <v>426044645</v>
      </c>
      <c r="E180" s="7">
        <v>500651479</v>
      </c>
      <c r="F180" s="8">
        <v>228328611</v>
      </c>
      <c r="G180" s="6">
        <v>315266186</v>
      </c>
      <c r="H180" s="9">
        <v>315266186</v>
      </c>
      <c r="I180" s="10">
        <v>486074574</v>
      </c>
      <c r="J180" s="6">
        <v>717612957</v>
      </c>
      <c r="K180" s="7">
        <v>726701894</v>
      </c>
    </row>
    <row r="181" spans="1:11" ht="13.5" x14ac:dyDescent="0.25">
      <c r="A181" s="47" t="s">
        <v>32</v>
      </c>
      <c r="B181" s="37" t="s">
        <v>20</v>
      </c>
      <c r="C181" s="16">
        <v>311125</v>
      </c>
      <c r="D181" s="16">
        <v>2390731</v>
      </c>
      <c r="E181" s="17">
        <v>2577181</v>
      </c>
      <c r="F181" s="18">
        <v>95972430</v>
      </c>
      <c r="G181" s="16">
        <v>105065867</v>
      </c>
      <c r="H181" s="19">
        <v>105065867</v>
      </c>
      <c r="I181" s="20">
        <v>126279628</v>
      </c>
      <c r="J181" s="16">
        <v>131772488</v>
      </c>
      <c r="K181" s="17">
        <v>136527625</v>
      </c>
    </row>
    <row r="182" spans="1:11" ht="28.9" customHeight="1" x14ac:dyDescent="0.25">
      <c r="A182" s="46" t="s">
        <v>33</v>
      </c>
      <c r="B182" s="37" t="s">
        <v>30</v>
      </c>
      <c r="C182" s="21">
        <f t="shared" ref="C182:K182" si="30">SUM(C180:C181)</f>
        <v>270447733</v>
      </c>
      <c r="D182" s="21">
        <f t="shared" si="30"/>
        <v>428435376</v>
      </c>
      <c r="E182" s="22">
        <f t="shared" si="30"/>
        <v>503228660</v>
      </c>
      <c r="F182" s="23">
        <f t="shared" si="30"/>
        <v>324301041</v>
      </c>
      <c r="G182" s="21">
        <f t="shared" si="30"/>
        <v>420332053</v>
      </c>
      <c r="H182" s="24">
        <f t="shared" si="30"/>
        <v>420332053</v>
      </c>
      <c r="I182" s="25">
        <f t="shared" si="30"/>
        <v>612354202</v>
      </c>
      <c r="J182" s="21">
        <f t="shared" si="30"/>
        <v>849385445</v>
      </c>
      <c r="K182" s="22">
        <f t="shared" si="30"/>
        <v>863229519</v>
      </c>
    </row>
    <row r="183" spans="1:11" ht="13.5" x14ac:dyDescent="0.25">
      <c r="A183" s="49" t="s">
        <v>85</v>
      </c>
      <c r="B183" s="37" t="s">
        <v>20</v>
      </c>
      <c r="C183" s="6"/>
      <c r="D183" s="6"/>
      <c r="E183" s="7"/>
      <c r="F183" s="8">
        <v>1911538</v>
      </c>
      <c r="G183" s="6">
        <v>4481117</v>
      </c>
      <c r="H183" s="9">
        <v>4481117</v>
      </c>
      <c r="I183" s="10">
        <v>2832431</v>
      </c>
      <c r="J183" s="6">
        <v>2916512</v>
      </c>
      <c r="K183" s="7">
        <v>3004797</v>
      </c>
    </row>
    <row r="184" spans="1:11" ht="13.5" x14ac:dyDescent="0.25">
      <c r="A184" s="47" t="s">
        <v>34</v>
      </c>
      <c r="B184" s="37" t="s">
        <v>20</v>
      </c>
      <c r="C184" s="11">
        <v>11992774</v>
      </c>
      <c r="D184" s="11"/>
      <c r="E184" s="12"/>
      <c r="F184" s="13">
        <v>20374869</v>
      </c>
      <c r="G184" s="11">
        <v>23214658</v>
      </c>
      <c r="H184" s="14">
        <v>23214658</v>
      </c>
      <c r="I184" s="15">
        <v>18103516</v>
      </c>
      <c r="J184" s="11">
        <v>18679997</v>
      </c>
      <c r="K184" s="12">
        <v>19282531</v>
      </c>
    </row>
    <row r="185" spans="1:11" ht="13.5" x14ac:dyDescent="0.25">
      <c r="A185" s="47" t="s">
        <v>35</v>
      </c>
      <c r="B185" s="37" t="s">
        <v>20</v>
      </c>
      <c r="C185" s="16"/>
      <c r="D185" s="16"/>
      <c r="E185" s="17"/>
      <c r="F185" s="18">
        <v>11020</v>
      </c>
      <c r="G185" s="16">
        <v>9048</v>
      </c>
      <c r="H185" s="19">
        <v>9048</v>
      </c>
      <c r="I185" s="20">
        <v>9708</v>
      </c>
      <c r="J185" s="16">
        <v>9933</v>
      </c>
      <c r="K185" s="17">
        <v>10170</v>
      </c>
    </row>
    <row r="186" spans="1:11" ht="28.9" customHeight="1" x14ac:dyDescent="0.25">
      <c r="A186" s="46" t="s">
        <v>36</v>
      </c>
      <c r="B186" s="37" t="s">
        <v>30</v>
      </c>
      <c r="C186" s="6">
        <f t="shared" ref="C186:K186" si="31">SUM(C184:C185)</f>
        <v>11992774</v>
      </c>
      <c r="D186" s="6">
        <f t="shared" si="31"/>
        <v>0</v>
      </c>
      <c r="E186" s="7">
        <f t="shared" si="31"/>
        <v>0</v>
      </c>
      <c r="F186" s="8">
        <f t="shared" si="31"/>
        <v>20385889</v>
      </c>
      <c r="G186" s="6">
        <f t="shared" si="31"/>
        <v>23223706</v>
      </c>
      <c r="H186" s="9">
        <f t="shared" si="31"/>
        <v>23223706</v>
      </c>
      <c r="I186" s="10">
        <f t="shared" si="31"/>
        <v>18113224</v>
      </c>
      <c r="J186" s="6">
        <f t="shared" si="31"/>
        <v>18689930</v>
      </c>
      <c r="K186" s="7">
        <f t="shared" si="31"/>
        <v>19292701</v>
      </c>
    </row>
    <row r="187" spans="1:11" ht="13.5" x14ac:dyDescent="0.25">
      <c r="A187" s="47" t="s">
        <v>37</v>
      </c>
      <c r="B187" s="48" t="s">
        <v>20</v>
      </c>
      <c r="C187" s="6">
        <v>50587680</v>
      </c>
      <c r="D187" s="6">
        <v>53617526</v>
      </c>
      <c r="E187" s="7">
        <v>46388993</v>
      </c>
      <c r="F187" s="8">
        <v>189832567</v>
      </c>
      <c r="G187" s="6">
        <v>288406504</v>
      </c>
      <c r="H187" s="9">
        <v>288406504</v>
      </c>
      <c r="I187" s="10">
        <v>247129048</v>
      </c>
      <c r="J187" s="6">
        <v>255337598</v>
      </c>
      <c r="K187" s="7">
        <v>263953958</v>
      </c>
    </row>
    <row r="188" spans="1:11" ht="13.5" x14ac:dyDescent="0.25">
      <c r="A188" s="47" t="s">
        <v>38</v>
      </c>
      <c r="B188" s="37" t="s">
        <v>20</v>
      </c>
      <c r="C188" s="16">
        <v>1855</v>
      </c>
      <c r="D188" s="16"/>
      <c r="E188" s="17">
        <v>559286</v>
      </c>
      <c r="F188" s="18">
        <v>14990350</v>
      </c>
      <c r="G188" s="16">
        <v>18488681</v>
      </c>
      <c r="H188" s="19">
        <v>18488681</v>
      </c>
      <c r="I188" s="20">
        <v>19147794</v>
      </c>
      <c r="J188" s="16">
        <v>19149760</v>
      </c>
      <c r="K188" s="17">
        <v>19151824</v>
      </c>
    </row>
    <row r="189" spans="1:11" ht="28.9" customHeight="1" x14ac:dyDescent="0.25">
      <c r="A189" s="46" t="s">
        <v>86</v>
      </c>
      <c r="B189" s="37" t="s">
        <v>30</v>
      </c>
      <c r="C189" s="21">
        <f t="shared" ref="C189:K189" si="32">SUM(C187:C188)</f>
        <v>50589535</v>
      </c>
      <c r="D189" s="21">
        <f t="shared" si="32"/>
        <v>53617526</v>
      </c>
      <c r="E189" s="22">
        <f t="shared" si="32"/>
        <v>46948279</v>
      </c>
      <c r="F189" s="23">
        <f t="shared" si="32"/>
        <v>204822917</v>
      </c>
      <c r="G189" s="21">
        <f t="shared" si="32"/>
        <v>306895185</v>
      </c>
      <c r="H189" s="24">
        <f t="shared" si="32"/>
        <v>306895185</v>
      </c>
      <c r="I189" s="25">
        <f t="shared" si="32"/>
        <v>266276842</v>
      </c>
      <c r="J189" s="21">
        <f t="shared" si="32"/>
        <v>274487358</v>
      </c>
      <c r="K189" s="22">
        <f t="shared" si="32"/>
        <v>283105782</v>
      </c>
    </row>
    <row r="190" spans="1:11" ht="13.5" x14ac:dyDescent="0.25">
      <c r="A190" s="49" t="s">
        <v>39</v>
      </c>
      <c r="B190" s="37" t="s">
        <v>20</v>
      </c>
      <c r="C190" s="6"/>
      <c r="D190" s="6"/>
      <c r="E190" s="7"/>
      <c r="F190" s="8"/>
      <c r="G190" s="6"/>
      <c r="H190" s="9"/>
      <c r="I190" s="10"/>
      <c r="J190" s="6"/>
      <c r="K190" s="7"/>
    </row>
    <row r="191" spans="1:11" ht="13.5" x14ac:dyDescent="0.25">
      <c r="A191" s="47" t="s">
        <v>40</v>
      </c>
      <c r="B191" s="37" t="s">
        <v>20</v>
      </c>
      <c r="C191" s="11"/>
      <c r="D191" s="11"/>
      <c r="E191" s="12"/>
      <c r="F191" s="13"/>
      <c r="G191" s="11"/>
      <c r="H191" s="14"/>
      <c r="I191" s="15"/>
      <c r="J191" s="11"/>
      <c r="K191" s="12"/>
    </row>
    <row r="192" spans="1:11" ht="13.5" x14ac:dyDescent="0.25">
      <c r="A192" s="47" t="s">
        <v>41</v>
      </c>
      <c r="B192" s="37" t="s">
        <v>20</v>
      </c>
      <c r="C192" s="16"/>
      <c r="D192" s="16"/>
      <c r="E192" s="17"/>
      <c r="F192" s="18"/>
      <c r="G192" s="16"/>
      <c r="H192" s="19"/>
      <c r="I192" s="20"/>
      <c r="J192" s="16"/>
      <c r="K192" s="17"/>
    </row>
    <row r="193" spans="1:11" ht="14.45" customHeight="1" x14ac:dyDescent="0.25">
      <c r="A193" s="46" t="s">
        <v>42</v>
      </c>
      <c r="B193" s="37" t="s">
        <v>30</v>
      </c>
      <c r="C193" s="6">
        <f t="shared" ref="C193:K193" si="33">SUM(C191:C192)</f>
        <v>0</v>
      </c>
      <c r="D193" s="6">
        <f t="shared" si="33"/>
        <v>0</v>
      </c>
      <c r="E193" s="7">
        <f t="shared" si="33"/>
        <v>0</v>
      </c>
      <c r="F193" s="8">
        <f t="shared" si="33"/>
        <v>0</v>
      </c>
      <c r="G193" s="6">
        <f t="shared" si="33"/>
        <v>0</v>
      </c>
      <c r="H193" s="9">
        <f t="shared" si="33"/>
        <v>0</v>
      </c>
      <c r="I193" s="10">
        <f t="shared" si="33"/>
        <v>0</v>
      </c>
      <c r="J193" s="6">
        <f t="shared" si="33"/>
        <v>0</v>
      </c>
      <c r="K193" s="7">
        <f t="shared" si="33"/>
        <v>0</v>
      </c>
    </row>
    <row r="194" spans="1:11" ht="13.5" x14ac:dyDescent="0.25">
      <c r="A194" s="50" t="s">
        <v>43</v>
      </c>
      <c r="B194" s="37" t="s">
        <v>20</v>
      </c>
      <c r="C194" s="11">
        <v>51588326</v>
      </c>
      <c r="D194" s="11">
        <v>43305351</v>
      </c>
      <c r="E194" s="12">
        <v>89672122</v>
      </c>
      <c r="F194" s="13">
        <v>427868870</v>
      </c>
      <c r="G194" s="11">
        <v>452073587</v>
      </c>
      <c r="H194" s="14">
        <v>452073587</v>
      </c>
      <c r="I194" s="15">
        <v>431200981</v>
      </c>
      <c r="J194" s="11">
        <v>444451198</v>
      </c>
      <c r="K194" s="12">
        <v>458363930</v>
      </c>
    </row>
    <row r="195" spans="1:11" ht="13.5" x14ac:dyDescent="0.25">
      <c r="A195" s="49" t="s">
        <v>44</v>
      </c>
      <c r="B195" s="37" t="s">
        <v>20</v>
      </c>
      <c r="C195" s="6">
        <v>-184335</v>
      </c>
      <c r="D195" s="6">
        <v>64760</v>
      </c>
      <c r="E195" s="7">
        <v>244</v>
      </c>
      <c r="F195" s="8">
        <v>767381874</v>
      </c>
      <c r="G195" s="6">
        <v>412972061</v>
      </c>
      <c r="H195" s="9">
        <v>412972061</v>
      </c>
      <c r="I195" s="10">
        <v>334180117</v>
      </c>
      <c r="J195" s="6">
        <v>348249489</v>
      </c>
      <c r="K195" s="7">
        <v>356647604</v>
      </c>
    </row>
    <row r="196" spans="1:11" ht="13.5" x14ac:dyDescent="0.25">
      <c r="A196" s="49" t="s">
        <v>45</v>
      </c>
      <c r="B196" s="37" t="s">
        <v>20</v>
      </c>
      <c r="C196" s="6"/>
      <c r="D196" s="6"/>
      <c r="E196" s="7"/>
      <c r="F196" s="8">
        <v>2068860</v>
      </c>
      <c r="G196" s="6">
        <v>433720861</v>
      </c>
      <c r="H196" s="9">
        <v>433720861</v>
      </c>
      <c r="I196" s="10">
        <v>393019419</v>
      </c>
      <c r="J196" s="6">
        <v>407054022</v>
      </c>
      <c r="K196" s="7">
        <v>417791158</v>
      </c>
    </row>
    <row r="197" spans="1:11" ht="13.5" x14ac:dyDescent="0.25">
      <c r="A197" s="50" t="s">
        <v>46</v>
      </c>
      <c r="B197" s="48" t="s">
        <v>20</v>
      </c>
      <c r="C197" s="6">
        <v>97812183</v>
      </c>
      <c r="D197" s="6">
        <v>271477609</v>
      </c>
      <c r="E197" s="7">
        <v>249387027</v>
      </c>
      <c r="F197" s="8">
        <v>461099671</v>
      </c>
      <c r="G197" s="6">
        <v>457590841</v>
      </c>
      <c r="H197" s="9">
        <v>457590841</v>
      </c>
      <c r="I197" s="10">
        <v>520675683</v>
      </c>
      <c r="J197" s="6">
        <v>533424768</v>
      </c>
      <c r="K197" s="7">
        <v>546802546</v>
      </c>
    </row>
    <row r="198" spans="1:11" ht="13.5" x14ac:dyDescent="0.25">
      <c r="A198" s="49" t="s">
        <v>47</v>
      </c>
      <c r="B198" s="37" t="s">
        <v>20</v>
      </c>
      <c r="C198" s="6"/>
      <c r="D198" s="6"/>
      <c r="E198" s="7"/>
      <c r="F198" s="8"/>
      <c r="G198" s="6"/>
      <c r="H198" s="9"/>
      <c r="I198" s="10"/>
      <c r="J198" s="6"/>
      <c r="K198" s="7"/>
    </row>
    <row r="199" spans="1:11" ht="13.5" x14ac:dyDescent="0.25">
      <c r="A199" s="49" t="s">
        <v>48</v>
      </c>
      <c r="B199" s="37" t="s">
        <v>20</v>
      </c>
      <c r="C199" s="16"/>
      <c r="D199" s="16"/>
      <c r="E199" s="17"/>
      <c r="F199" s="18"/>
      <c r="G199" s="16"/>
      <c r="H199" s="19"/>
      <c r="I199" s="20"/>
      <c r="J199" s="16"/>
      <c r="K199" s="17"/>
    </row>
    <row r="200" spans="1:11" ht="14.45" customHeight="1" x14ac:dyDescent="0.25">
      <c r="A200" s="69"/>
      <c r="B200" s="37"/>
      <c r="C200" s="6"/>
      <c r="D200" s="6"/>
      <c r="E200" s="7"/>
      <c r="F200" s="8"/>
      <c r="G200" s="6"/>
      <c r="H200" s="9"/>
      <c r="I200" s="10"/>
      <c r="J200" s="6"/>
      <c r="K200" s="7"/>
    </row>
    <row r="201" spans="1:11" ht="14.45" customHeight="1" x14ac:dyDescent="0.25">
      <c r="A201" s="70" t="s">
        <v>64</v>
      </c>
      <c r="B201" s="53"/>
      <c r="C201" s="54">
        <f t="shared" ref="C201:K201" si="34">SUM(C168:C169)</f>
        <v>3975824906</v>
      </c>
      <c r="D201" s="54">
        <f t="shared" si="34"/>
        <v>4107534719</v>
      </c>
      <c r="E201" s="55">
        <f t="shared" si="34"/>
        <v>4277459348</v>
      </c>
      <c r="F201" s="56">
        <f t="shared" si="34"/>
        <v>7318589852</v>
      </c>
      <c r="G201" s="54">
        <f t="shared" si="34"/>
        <v>7687071827</v>
      </c>
      <c r="H201" s="57">
        <f t="shared" si="34"/>
        <v>7687071827</v>
      </c>
      <c r="I201" s="58">
        <f t="shared" si="34"/>
        <v>8032703065</v>
      </c>
      <c r="J201" s="54">
        <f t="shared" si="34"/>
        <v>8621548635</v>
      </c>
      <c r="K201" s="55">
        <f t="shared" si="34"/>
        <v>9057241519</v>
      </c>
    </row>
    <row r="202" spans="1:11" ht="5.0999999999999996" customHeight="1" x14ac:dyDescent="0.25">
      <c r="A202" s="71"/>
      <c r="B202" s="72"/>
      <c r="C202" s="73"/>
      <c r="D202" s="73"/>
      <c r="E202" s="74"/>
      <c r="F202" s="75"/>
      <c r="G202" s="73"/>
      <c r="H202" s="76"/>
      <c r="I202" s="77"/>
      <c r="J202" s="73"/>
      <c r="K202" s="78"/>
    </row>
    <row r="203" spans="1:11" ht="13.5" x14ac:dyDescent="0.25">
      <c r="A203" s="79" t="s">
        <v>73</v>
      </c>
      <c r="B203" s="80"/>
      <c r="C203" s="81">
        <f>IF(ISERROR((C37+C69)/C132),0,((C37+C69)/C132))</f>
        <v>0.17959965291922098</v>
      </c>
      <c r="D203" s="81">
        <f>IF(ISERROR((D37+D69)/D132),0,((D37+D69)/D132))</f>
        <v>0.23719897410386284</v>
      </c>
      <c r="E203" s="82">
        <f t="shared" ref="E203:K203" si="35">IF(ISERROR((E37+E69)/E132),0,((E37+E69)/E132))</f>
        <v>0.279854619274371</v>
      </c>
      <c r="F203" s="83">
        <f t="shared" si="35"/>
        <v>0.49266310799789526</v>
      </c>
      <c r="G203" s="81">
        <f t="shared" si="35"/>
        <v>0.5757352379728965</v>
      </c>
      <c r="H203" s="84">
        <f t="shared" si="35"/>
        <v>0.5757352379728965</v>
      </c>
      <c r="I203" s="85">
        <f t="shared" si="35"/>
        <v>0.51569517792359054</v>
      </c>
      <c r="J203" s="81">
        <f t="shared" si="35"/>
        <v>0.52272701080686468</v>
      </c>
      <c r="K203" s="82">
        <f t="shared" si="35"/>
        <v>0.42920946494721413</v>
      </c>
    </row>
    <row r="204" spans="1:11" ht="13.5" x14ac:dyDescent="0.25">
      <c r="A204" s="79" t="s">
        <v>74</v>
      </c>
      <c r="B204" s="80"/>
      <c r="C204" s="81">
        <f>IF(ISERROR((C37+C69)/C168),0,((C37+C69)/C168))</f>
        <v>0.21446202518852869</v>
      </c>
      <c r="D204" s="81">
        <f t="shared" ref="D204:K204" si="36">IF(ISERROR((D37+D69)/D168),0,((D37+D69)/D168))</f>
        <v>0.30800151943137016</v>
      </c>
      <c r="E204" s="82">
        <f t="shared" si="36"/>
        <v>0.48499088557235948</v>
      </c>
      <c r="F204" s="83">
        <f t="shared" si="36"/>
        <v>1.3486897447245061</v>
      </c>
      <c r="G204" s="81">
        <f t="shared" si="36"/>
        <v>1.13587417188202</v>
      </c>
      <c r="H204" s="84">
        <f t="shared" si="36"/>
        <v>1.13587417188202</v>
      </c>
      <c r="I204" s="85">
        <f t="shared" si="36"/>
        <v>1.2017864747310374</v>
      </c>
      <c r="J204" s="81">
        <f t="shared" si="36"/>
        <v>1.6740327187068802</v>
      </c>
      <c r="K204" s="82">
        <f t="shared" si="36"/>
        <v>1.4744798444899057</v>
      </c>
    </row>
    <row r="205" spans="1:11" ht="13.5" x14ac:dyDescent="0.25">
      <c r="A205" s="79" t="s">
        <v>75</v>
      </c>
      <c r="B205" s="80"/>
      <c r="C205" s="81">
        <f>IF(ISERROR(ROUND((C169)/C165,2)),0,(ROUND((C169)/C165,2)))</f>
        <v>0.02</v>
      </c>
      <c r="D205" s="81">
        <f t="shared" ref="D205:K205" si="37">IF(ISERROR(ROUND((D169)/D165,2)),0,(ROUND((D169)/D165,2)))</f>
        <v>0.02</v>
      </c>
      <c r="E205" s="82">
        <f t="shared" si="37"/>
        <v>0.03</v>
      </c>
      <c r="F205" s="83">
        <f t="shared" si="37"/>
        <v>0.09</v>
      </c>
      <c r="G205" s="81">
        <f t="shared" si="37"/>
        <v>0.1</v>
      </c>
      <c r="H205" s="84">
        <f t="shared" si="37"/>
        <v>0.1</v>
      </c>
      <c r="I205" s="85">
        <f t="shared" si="37"/>
        <v>0.08</v>
      </c>
      <c r="J205" s="81">
        <f t="shared" si="37"/>
        <v>0.08</v>
      </c>
      <c r="K205" s="82">
        <f t="shared" si="37"/>
        <v>7.0000000000000007E-2</v>
      </c>
    </row>
    <row r="206" spans="1:11" ht="13.5" x14ac:dyDescent="0.25">
      <c r="A206" s="79" t="s">
        <v>76</v>
      </c>
      <c r="B206" s="80"/>
      <c r="C206" s="81">
        <f>IF(ISERROR(ROUND((C37+C69+C169)/C165,2)),0,(ROUND((C37+C69+C169)/C165,2)))</f>
        <v>0.04</v>
      </c>
      <c r="D206" s="81">
        <f t="shared" ref="D206:K206" si="38">IF(ISERROR(ROUND((D37+D69+D169)/D165,2)),0,(ROUND((D37+D69+D169)/D165,2)))</f>
        <v>0.04</v>
      </c>
      <c r="E206" s="82">
        <f t="shared" si="38"/>
        <v>0.06</v>
      </c>
      <c r="F206" s="83">
        <f t="shared" si="38"/>
        <v>0.17</v>
      </c>
      <c r="G206" s="81">
        <f t="shared" si="38"/>
        <v>0.17</v>
      </c>
      <c r="H206" s="84">
        <f t="shared" si="38"/>
        <v>0.17</v>
      </c>
      <c r="I206" s="85">
        <f t="shared" si="38"/>
        <v>0.15</v>
      </c>
      <c r="J206" s="81">
        <f t="shared" si="38"/>
        <v>0.17</v>
      </c>
      <c r="K206" s="82">
        <f t="shared" si="38"/>
        <v>0.15</v>
      </c>
    </row>
    <row r="207" spans="1:11" ht="13.5" x14ac:dyDescent="0.25">
      <c r="A207" s="86"/>
      <c r="B207" s="87"/>
      <c r="C207" s="88"/>
      <c r="D207" s="88"/>
      <c r="E207" s="89"/>
      <c r="F207" s="90"/>
      <c r="G207" s="88"/>
      <c r="H207" s="91"/>
      <c r="I207" s="92"/>
      <c r="J207" s="88"/>
      <c r="K207" s="89"/>
    </row>
    <row r="208" spans="1:11" ht="13.5" x14ac:dyDescent="0.25">
      <c r="A208" s="1" t="s">
        <v>77</v>
      </c>
      <c r="B208" s="2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3.5" x14ac:dyDescent="0.25">
      <c r="A209" s="4" t="s">
        <v>78</v>
      </c>
      <c r="B209" s="2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3.5" x14ac:dyDescent="0.25">
      <c r="A210" s="4" t="s">
        <v>79</v>
      </c>
      <c r="B210" s="2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3.5" x14ac:dyDescent="0.25">
      <c r="A211" s="4" t="s">
        <v>80</v>
      </c>
      <c r="B211" s="2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3.5" x14ac:dyDescent="0.25">
      <c r="A212" s="5" t="s">
        <v>81</v>
      </c>
      <c r="B212" s="2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3.5" x14ac:dyDescent="0.25">
      <c r="A213" s="4" t="s">
        <v>82</v>
      </c>
      <c r="B213" s="2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3.5" x14ac:dyDescent="0.25">
      <c r="A214" s="4" t="s">
        <v>83</v>
      </c>
      <c r="B214" s="2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3.5" x14ac:dyDescent="0.25">
      <c r="A215" s="4" t="s">
        <v>84</v>
      </c>
      <c r="B215" s="2"/>
      <c r="C215" s="3"/>
      <c r="D215" s="3"/>
      <c r="E215" s="3"/>
      <c r="F215" s="3"/>
      <c r="G215" s="3"/>
      <c r="H215" s="3"/>
      <c r="I215" s="3"/>
      <c r="J215" s="3"/>
      <c r="K215" s="3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fitToHeight="3" orientation="portrait" r:id="rId1"/>
  <rowBreaks count="1" manualBreakCount="1">
    <brk id="20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49BA10-DDC9-4C20-BBA1-0037EAF120D0}"/>
</file>

<file path=customXml/itemProps2.xml><?xml version="1.0" encoding="utf-8"?>
<ds:datastoreItem xmlns:ds="http://schemas.openxmlformats.org/officeDocument/2006/customXml" ds:itemID="{2249EF82-F532-482E-AB80-7260BAFC33CB}"/>
</file>

<file path=customXml/itemProps3.xml><?xml version="1.0" encoding="utf-8"?>
<ds:datastoreItem xmlns:ds="http://schemas.openxmlformats.org/officeDocument/2006/customXml" ds:itemID="{CE5C076A-E0A4-4527-A8DB-C3E15ECAF1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2022-09-29T10:10:27Z</dcterms:created>
  <dcterms:modified xsi:type="dcterms:W3CDTF">2022-09-29T10:11:01Z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2022-09-29T10:11:00Z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ef15320e-173b-4223-b658-e8d79eeecc79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